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4F005338-E031-B94C-BA9E-0E37FF52B70D}" xr6:coauthVersionLast="47" xr6:coauthVersionMax="47" xr10:uidLastSave="{00000000-0000-0000-0000-000000000000}"/>
  <bookViews>
    <workbookView xWindow="1600" yWindow="460" windowWidth="32360" windowHeight="16300" activeTab="1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data'!$D$1:$BV$15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4" l="1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22" i="14"/>
</calcChain>
</file>

<file path=xl/sharedStrings.xml><?xml version="1.0" encoding="utf-8"?>
<sst xmlns="http://schemas.openxmlformats.org/spreadsheetml/2006/main" count="243" uniqueCount="83">
  <si>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</si>
  <si>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</si>
  <si>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</si>
  <si>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</si>
  <si>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</si>
  <si>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</si>
  <si>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</si>
  <si>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</si>
  <si>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</si>
  <si>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</si>
  <si>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</si>
  <si>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</si>
  <si>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</si>
  <si>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</si>
  <si>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</si>
  <si>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</si>
  <si>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</si>
  <si>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</si>
  <si>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</si>
  <si>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</si>
  <si>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</si>
  <si>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Mildred</t>
  </si>
  <si>
    <t>MIL</t>
  </si>
  <si>
    <t>Archerella flavum</t>
  </si>
  <si>
    <t>Arcella discoides</t>
  </si>
  <si>
    <t>Assulina muscorum</t>
  </si>
  <si>
    <t>Assulina seminulum</t>
  </si>
  <si>
    <t>Bullinularia indica</t>
  </si>
  <si>
    <t>Centropyxis aerophila</t>
  </si>
  <si>
    <t>Centropyxis ecornis</t>
  </si>
  <si>
    <t>Cryptodifflugia spp.</t>
  </si>
  <si>
    <t>Cyclopyxis arcelloides</t>
  </si>
  <si>
    <t>Difflugia lucida</t>
  </si>
  <si>
    <t>Difflugia pristis</t>
  </si>
  <si>
    <t>Difflugia pulex</t>
  </si>
  <si>
    <t>Euglypha rotunda</t>
  </si>
  <si>
    <t>Euglypha strigosa</t>
  </si>
  <si>
    <t>Euglypha tuberculata</t>
  </si>
  <si>
    <t>Hyalosphenia minuta</t>
  </si>
  <si>
    <t>Nebela militaris</t>
  </si>
  <si>
    <t>Nebela tincta-parvula</t>
  </si>
  <si>
    <t>Phryganella acropodia</t>
  </si>
  <si>
    <t>Pseudodifflugia fascicularis</t>
  </si>
  <si>
    <t>Pseudodifflugia fulva</t>
  </si>
  <si>
    <t>Trinema lineare</t>
  </si>
  <si>
    <t>Trigonopyxis arcula</t>
  </si>
  <si>
    <t>Trigonopyxis minuta</t>
  </si>
  <si>
    <t>Arcella vulgaris</t>
  </si>
  <si>
    <t>Centropyxis cassis</t>
  </si>
  <si>
    <t>Centropyxis orbicularis</t>
  </si>
  <si>
    <t>Centropyxis platystoma</t>
  </si>
  <si>
    <t>Corythion dubium</t>
  </si>
  <si>
    <t>Cyphoderia ampula</t>
  </si>
  <si>
    <t>Difflugia globulosa</t>
  </si>
  <si>
    <t>Difflugia bacillariarum</t>
  </si>
  <si>
    <t>Heleopera petricola</t>
  </si>
  <si>
    <t>Euglypha laevis</t>
  </si>
  <si>
    <t>Nebela bohemica-collaris</t>
  </si>
  <si>
    <t>Nebela wailesi</t>
  </si>
  <si>
    <t>Tracheleuglypha dentata</t>
  </si>
  <si>
    <t>Placocista spinosa</t>
  </si>
  <si>
    <t>Trinema enchelys</t>
  </si>
  <si>
    <t>Trinema penardi</t>
  </si>
  <si>
    <t>Arcella catinus</t>
  </si>
  <si>
    <t>UCIAMS-154023</t>
  </si>
  <si>
    <t>UCIAMS-154022</t>
  </si>
  <si>
    <t>UCIAMS-154021</t>
  </si>
  <si>
    <t>UCIAMS-154018</t>
  </si>
  <si>
    <t>UCIAMS-154017</t>
  </si>
  <si>
    <t>UCIAMS-154016</t>
  </si>
  <si>
    <t>UCIAMS-142040</t>
  </si>
  <si>
    <t>UCIAMS-152363</t>
  </si>
  <si>
    <t>UCIAMS-152364</t>
  </si>
  <si>
    <t>UCIAMS-152361</t>
  </si>
  <si>
    <t>UCIAMS-142042</t>
  </si>
  <si>
    <t>charcoal</t>
  </si>
  <si>
    <t>plant macrofossils</t>
  </si>
  <si>
    <t>Live</t>
  </si>
  <si>
    <t>UofAlberta (#?)</t>
  </si>
  <si>
    <t>Summer 2013</t>
  </si>
  <si>
    <t>Constant supported 210Pb was assumed</t>
  </si>
  <si>
    <t>Phryganella microps</t>
    <phoneticPr fontId="2" type="noConversion"/>
  </si>
  <si>
    <r>
      <t>Cumulative mass (g cm</t>
    </r>
    <r>
      <rPr>
        <vertAlign val="superscript"/>
        <sz val="11"/>
        <color theme="1"/>
        <rFont val="Arial"/>
        <family val="2"/>
      </rPr>
      <t>-2</t>
    </r>
    <r>
      <rPr>
        <sz val="11"/>
        <color theme="1"/>
        <rFont val="Arial"/>
        <family val="2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</si>
</sst>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  <font>
      <vertAlign val="superscript"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5" fillId="2" borderId="0" xfId="0" applyFont="1" applyFill="1" applyBorder="1"/>
    <xf numFmtId="0" fontId="6" fillId="4" borderId="2" xfId="0" applyFont="1" applyFill="1" applyBorder="1"/>
    <xf numFmtId="0" fontId="6" fillId="2" borderId="0" xfId="0" applyFont="1" applyFill="1" applyBorder="1"/>
    <xf numFmtId="2" fontId="3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176" fontId="3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2" fontId="3" fillId="4" borderId="2" xfId="0" applyNumberFormat="1" applyFont="1" applyFill="1" applyBorder="1" applyAlignment="1">
      <alignment horizontal="center"/>
    </xf>
    <xf numFmtId="1" fontId="3" fillId="2" borderId="0" xfId="0" applyNumberFormat="1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P159"/>
  <sheetViews>
    <sheetView topLeftCell="AH1" zoomScaleNormal="100" workbookViewId="0">
      <selection activeCell="AT1" sqref="AT1"/>
    </sheetView>
  </sheetViews>
  <sheetFormatPr baseColWidth="10" defaultColWidth="10.83203125" defaultRowHeight="14"/>
  <cols>
    <col min="1" max="1" width="19.6640625" style="9" customWidth="1"/>
    <col min="2" max="2" width="14.83203125" style="9" customWidth="1"/>
    <col min="3" max="3" width="16.1640625" style="18" customWidth="1"/>
    <col min="4" max="4" width="15.1640625" style="9" customWidth="1"/>
    <col min="5" max="5" width="17" style="9" bestFit="1" customWidth="1"/>
    <col min="6" max="6" width="17.1640625" style="9" bestFit="1" customWidth="1"/>
    <col min="7" max="7" width="15" style="9" bestFit="1" customWidth="1"/>
    <col min="8" max="8" width="19.6640625" style="9" bestFit="1" customWidth="1"/>
    <col min="9" max="9" width="19.83203125" style="9" bestFit="1" customWidth="1"/>
    <col min="10" max="10" width="17.1640625" style="9" bestFit="1" customWidth="1"/>
    <col min="11" max="11" width="21.33203125" style="9" bestFit="1" customWidth="1"/>
    <col min="12" max="13" width="19.5" style="9" bestFit="1" customWidth="1"/>
    <col min="14" max="14" width="22.5" style="9" bestFit="1" customWidth="1"/>
    <col min="15" max="15" width="23" style="9" bestFit="1" customWidth="1"/>
    <col min="16" max="16" width="17.5" style="9" bestFit="1" customWidth="1"/>
    <col min="17" max="17" width="19.1640625" style="9" bestFit="1" customWidth="1"/>
    <col min="18" max="18" width="21.83203125" style="9" bestFit="1" customWidth="1"/>
    <col min="19" max="19" width="19.1640625" style="9" bestFit="1" customWidth="1"/>
    <col min="20" max="20" width="21" style="9" bestFit="1" customWidth="1"/>
    <col min="21" max="21" width="18.33203125" style="9" bestFit="1" customWidth="1"/>
    <col min="22" max="23" width="14.6640625" style="9" bestFit="1" customWidth="1"/>
    <col min="24" max="24" width="14.1640625" style="9" bestFit="1" customWidth="1"/>
    <col min="25" max="25" width="15.5" style="9" bestFit="1" customWidth="1"/>
    <col min="26" max="26" width="17.6640625" style="9" bestFit="1" customWidth="1"/>
    <col min="27" max="27" width="17.33203125" style="9" bestFit="1" customWidth="1"/>
    <col min="28" max="28" width="20.5" style="9" bestFit="1" customWidth="1"/>
    <col min="29" max="29" width="19.33203125" style="9" bestFit="1" customWidth="1"/>
    <col min="30" max="30" width="20.5" style="9" bestFit="1" customWidth="1"/>
    <col min="31" max="31" width="24.6640625" style="9" bestFit="1" customWidth="1"/>
    <col min="32" max="32" width="15.1640625" style="9" bestFit="1" customWidth="1"/>
    <col min="33" max="33" width="20.5" style="9" bestFit="1" customWidth="1"/>
    <col min="34" max="34" width="14.33203125" style="9" bestFit="1" customWidth="1"/>
    <col min="35" max="35" width="21.83203125" style="9" bestFit="1" customWidth="1"/>
    <col min="36" max="36" width="20.1640625" style="9" bestFit="1" customWidth="1"/>
    <col min="37" max="37" width="20.5" style="9" bestFit="1" customWidth="1"/>
    <col min="38" max="38" width="26.6640625" style="9" bestFit="1" customWidth="1"/>
    <col min="39" max="39" width="20.5" style="9" bestFit="1" customWidth="1"/>
    <col min="40" max="40" width="24" style="9" bestFit="1" customWidth="1"/>
    <col min="41" max="41" width="19.1640625" style="9" bestFit="1" customWidth="1"/>
    <col min="42" max="42" width="19.6640625" style="9" bestFit="1" customWidth="1"/>
    <col min="43" max="43" width="17.6640625" style="9" bestFit="1" customWidth="1"/>
    <col min="44" max="44" width="15.5" style="9" bestFit="1" customWidth="1"/>
    <col min="45" max="45" width="16.33203125" style="9" bestFit="1" customWidth="1"/>
    <col min="46" max="16384" width="10.83203125" style="9"/>
  </cols>
  <sheetData>
    <row r="1" spans="1:94">
      <c r="A1" s="15" t="s">
        <v>7</v>
      </c>
      <c r="B1" s="15" t="s">
        <v>16</v>
      </c>
      <c r="C1" s="15" t="s">
        <v>17</v>
      </c>
      <c r="D1" s="15" t="s">
        <v>63</v>
      </c>
      <c r="E1" s="15" t="s">
        <v>24</v>
      </c>
      <c r="F1" s="15" t="s">
        <v>23</v>
      </c>
      <c r="G1" s="15" t="s">
        <v>47</v>
      </c>
      <c r="H1" s="15" t="s">
        <v>25</v>
      </c>
      <c r="I1" s="15" t="s">
        <v>26</v>
      </c>
      <c r="J1" s="16" t="s">
        <v>27</v>
      </c>
      <c r="K1" s="16" t="s">
        <v>28</v>
      </c>
      <c r="L1" s="16" t="s">
        <v>48</v>
      </c>
      <c r="M1" s="16" t="s">
        <v>29</v>
      </c>
      <c r="N1" s="16" t="s">
        <v>49</v>
      </c>
      <c r="O1" s="16" t="s">
        <v>50</v>
      </c>
      <c r="P1" s="16" t="s">
        <v>51</v>
      </c>
      <c r="Q1" s="16" t="s">
        <v>30</v>
      </c>
      <c r="R1" s="16" t="s">
        <v>31</v>
      </c>
      <c r="S1" s="16" t="s">
        <v>52</v>
      </c>
      <c r="T1" s="16" t="s">
        <v>54</v>
      </c>
      <c r="U1" s="16" t="s">
        <v>53</v>
      </c>
      <c r="V1" s="16" t="s">
        <v>32</v>
      </c>
      <c r="W1" s="16" t="s">
        <v>33</v>
      </c>
      <c r="X1" s="16" t="s">
        <v>34</v>
      </c>
      <c r="Y1" s="16" t="s">
        <v>56</v>
      </c>
      <c r="Z1" s="16" t="s">
        <v>36</v>
      </c>
      <c r="AA1" s="16" t="s">
        <v>35</v>
      </c>
      <c r="AB1" s="16" t="s">
        <v>37</v>
      </c>
      <c r="AC1" s="16" t="s">
        <v>55</v>
      </c>
      <c r="AD1" s="16" t="s">
        <v>38</v>
      </c>
      <c r="AE1" s="16" t="s">
        <v>57</v>
      </c>
      <c r="AF1" s="16" t="s">
        <v>39</v>
      </c>
      <c r="AG1" s="16" t="s">
        <v>40</v>
      </c>
      <c r="AH1" s="16" t="s">
        <v>58</v>
      </c>
      <c r="AI1" s="16" t="s">
        <v>41</v>
      </c>
      <c r="AJ1" s="16" t="s">
        <v>81</v>
      </c>
      <c r="AK1" s="16" t="s">
        <v>60</v>
      </c>
      <c r="AL1" s="16" t="s">
        <v>42</v>
      </c>
      <c r="AM1" s="16" t="s">
        <v>43</v>
      </c>
      <c r="AN1" s="16" t="s">
        <v>59</v>
      </c>
      <c r="AO1" s="16" t="s">
        <v>45</v>
      </c>
      <c r="AP1" s="16" t="s">
        <v>46</v>
      </c>
      <c r="AQ1" s="16" t="s">
        <v>61</v>
      </c>
      <c r="AR1" s="16" t="s">
        <v>44</v>
      </c>
      <c r="AS1" s="16" t="s">
        <v>62</v>
      </c>
    </row>
    <row r="2" spans="1:94">
      <c r="A2" s="14">
        <v>0.58915300000000004</v>
      </c>
      <c r="B2" s="14">
        <v>1.1783050847457628</v>
      </c>
      <c r="C2" s="19">
        <v>101</v>
      </c>
      <c r="D2" s="16">
        <v>0</v>
      </c>
      <c r="E2" s="16">
        <v>0</v>
      </c>
      <c r="F2" s="16">
        <v>0</v>
      </c>
      <c r="G2" s="16">
        <v>0</v>
      </c>
      <c r="H2" s="16">
        <v>54.455399999999997</v>
      </c>
      <c r="I2" s="16">
        <v>5.9405900000000003</v>
      </c>
      <c r="J2" s="16">
        <v>0</v>
      </c>
      <c r="K2" s="16">
        <v>0</v>
      </c>
      <c r="L2" s="16">
        <v>0</v>
      </c>
      <c r="M2" s="16">
        <v>0</v>
      </c>
      <c r="N2" s="16">
        <v>28.712900000000001</v>
      </c>
      <c r="O2" s="16">
        <v>0</v>
      </c>
      <c r="P2" s="16">
        <v>0</v>
      </c>
      <c r="Q2" s="16">
        <v>0</v>
      </c>
      <c r="R2" s="16">
        <v>0</v>
      </c>
      <c r="S2" s="16">
        <v>0</v>
      </c>
      <c r="T2" s="16">
        <v>0</v>
      </c>
      <c r="U2" s="16">
        <v>0</v>
      </c>
      <c r="V2" s="16">
        <v>0</v>
      </c>
      <c r="W2" s="16">
        <v>0</v>
      </c>
      <c r="X2" s="16">
        <v>0</v>
      </c>
      <c r="Y2" s="16">
        <v>0</v>
      </c>
      <c r="Z2" s="16">
        <v>0</v>
      </c>
      <c r="AA2" s="16">
        <v>0</v>
      </c>
      <c r="AB2" s="16">
        <v>0</v>
      </c>
      <c r="AC2" s="16">
        <v>0</v>
      </c>
      <c r="AD2" s="16">
        <v>1.98</v>
      </c>
      <c r="AE2" s="16">
        <v>0</v>
      </c>
      <c r="AF2" s="16">
        <v>0</v>
      </c>
      <c r="AG2" s="16">
        <v>0</v>
      </c>
      <c r="AH2" s="16">
        <v>0</v>
      </c>
      <c r="AI2" s="16">
        <v>0.99009899999999995</v>
      </c>
      <c r="AJ2" s="16">
        <v>0</v>
      </c>
      <c r="AK2" s="16">
        <v>0</v>
      </c>
      <c r="AL2" s="16">
        <v>0</v>
      </c>
      <c r="AM2" s="16">
        <v>0</v>
      </c>
      <c r="AN2" s="16">
        <v>0</v>
      </c>
      <c r="AO2" s="16">
        <v>3.9603999999999999</v>
      </c>
      <c r="AP2" s="16">
        <v>2.9702999999999999</v>
      </c>
      <c r="AQ2" s="16">
        <v>0</v>
      </c>
      <c r="AR2" s="16">
        <v>0.99009899999999995</v>
      </c>
      <c r="AS2" s="16">
        <v>0</v>
      </c>
      <c r="AT2" s="24"/>
    </row>
    <row r="3" spans="1:94" s="1" customFormat="1">
      <c r="A3" s="14">
        <v>2.9457599999999999</v>
      </c>
      <c r="B3" s="14">
        <v>1.1783050847457628</v>
      </c>
      <c r="C3" s="19">
        <v>101</v>
      </c>
      <c r="D3" s="16">
        <v>0</v>
      </c>
      <c r="E3" s="16">
        <v>0</v>
      </c>
      <c r="F3" s="16">
        <v>0</v>
      </c>
      <c r="G3" s="16">
        <v>0</v>
      </c>
      <c r="H3" s="16">
        <v>50.494999999999997</v>
      </c>
      <c r="I3" s="16">
        <v>18.809999999999999</v>
      </c>
      <c r="J3" s="16">
        <v>0</v>
      </c>
      <c r="K3" s="16">
        <v>1.9802</v>
      </c>
      <c r="L3" s="16">
        <v>0</v>
      </c>
      <c r="M3" s="16">
        <v>0</v>
      </c>
      <c r="N3" s="16">
        <v>14.8515</v>
      </c>
      <c r="O3" s="16">
        <v>0</v>
      </c>
      <c r="P3" s="16">
        <v>0</v>
      </c>
      <c r="Q3" s="16">
        <v>0</v>
      </c>
      <c r="R3" s="16">
        <v>5.9405900000000003</v>
      </c>
      <c r="S3" s="16">
        <v>0</v>
      </c>
      <c r="T3" s="16">
        <v>0</v>
      </c>
      <c r="U3" s="16">
        <v>0</v>
      </c>
      <c r="V3" s="16">
        <v>0</v>
      </c>
      <c r="W3" s="16">
        <v>0</v>
      </c>
      <c r="X3" s="16">
        <v>0</v>
      </c>
      <c r="Y3" s="16">
        <v>0</v>
      </c>
      <c r="Z3" s="16">
        <v>0</v>
      </c>
      <c r="AA3" s="16">
        <v>0</v>
      </c>
      <c r="AB3" s="16">
        <v>0</v>
      </c>
      <c r="AC3" s="16">
        <v>0</v>
      </c>
      <c r="AD3" s="16">
        <v>0</v>
      </c>
      <c r="AE3" s="16">
        <v>0</v>
      </c>
      <c r="AF3" s="16">
        <v>0</v>
      </c>
      <c r="AG3" s="16">
        <v>0</v>
      </c>
      <c r="AH3" s="16">
        <v>0</v>
      </c>
      <c r="AI3" s="16">
        <v>3.9603999999999999</v>
      </c>
      <c r="AJ3" s="16">
        <v>0</v>
      </c>
      <c r="AK3" s="16">
        <v>0</v>
      </c>
      <c r="AL3" s="16">
        <v>0</v>
      </c>
      <c r="AM3" s="16">
        <v>0</v>
      </c>
      <c r="AN3" s="16">
        <v>0</v>
      </c>
      <c r="AO3" s="16">
        <v>2.9702999999999999</v>
      </c>
      <c r="AP3" s="16">
        <v>0.99009899999999995</v>
      </c>
      <c r="AQ3" s="16">
        <v>0</v>
      </c>
      <c r="AR3" s="16">
        <v>0</v>
      </c>
      <c r="AS3" s="16">
        <v>0</v>
      </c>
      <c r="AT3" s="24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</row>
    <row r="4" spans="1:94" s="1" customFormat="1">
      <c r="A4" s="14">
        <v>5.2773700000000003</v>
      </c>
      <c r="B4" s="14">
        <v>1.1683050847457634</v>
      </c>
      <c r="C4" s="19">
        <v>103</v>
      </c>
      <c r="D4" s="16">
        <v>0.97087400000000001</v>
      </c>
      <c r="E4" s="16">
        <v>0</v>
      </c>
      <c r="F4" s="16">
        <v>0</v>
      </c>
      <c r="G4" s="16">
        <v>0</v>
      </c>
      <c r="H4" s="16">
        <v>53.398099999999999</v>
      </c>
      <c r="I4" s="16">
        <v>4.8543700000000003</v>
      </c>
      <c r="J4" s="16">
        <v>0</v>
      </c>
      <c r="K4" s="16">
        <v>0.97087400000000001</v>
      </c>
      <c r="L4" s="16">
        <v>0</v>
      </c>
      <c r="M4" s="16">
        <v>0</v>
      </c>
      <c r="N4" s="16">
        <v>11.650499999999999</v>
      </c>
      <c r="O4" s="16">
        <v>0</v>
      </c>
      <c r="P4" s="16">
        <v>0</v>
      </c>
      <c r="Q4" s="16">
        <v>0</v>
      </c>
      <c r="R4" s="16">
        <v>4.8543700000000003</v>
      </c>
      <c r="S4" s="16">
        <v>0</v>
      </c>
      <c r="T4" s="16">
        <v>0</v>
      </c>
      <c r="U4" s="16">
        <v>0.97087400000000001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0</v>
      </c>
      <c r="AD4" s="16">
        <v>0</v>
      </c>
      <c r="AE4" s="16">
        <v>0</v>
      </c>
      <c r="AF4" s="16">
        <v>0</v>
      </c>
      <c r="AG4" s="16">
        <v>0</v>
      </c>
      <c r="AH4" s="16">
        <v>0</v>
      </c>
      <c r="AI4" s="16">
        <v>15.534000000000001</v>
      </c>
      <c r="AJ4" s="16">
        <v>0</v>
      </c>
      <c r="AK4" s="16">
        <v>0</v>
      </c>
      <c r="AL4" s="16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6.7961200000000002</v>
      </c>
      <c r="AS4" s="16">
        <v>0</v>
      </c>
      <c r="AT4" s="24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</row>
    <row r="5" spans="1:94" s="1" customFormat="1">
      <c r="A5" s="14">
        <v>7.47898</v>
      </c>
      <c r="B5" s="14">
        <v>1.0783050847457627</v>
      </c>
      <c r="C5" s="19">
        <v>100</v>
      </c>
      <c r="D5" s="16">
        <v>1</v>
      </c>
      <c r="E5" s="16">
        <v>0</v>
      </c>
      <c r="F5" s="16">
        <v>0</v>
      </c>
      <c r="G5" s="16">
        <v>0</v>
      </c>
      <c r="H5" s="16">
        <v>75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9</v>
      </c>
      <c r="O5" s="16">
        <v>0</v>
      </c>
      <c r="P5" s="16">
        <v>1</v>
      </c>
      <c r="Q5" s="16">
        <v>0</v>
      </c>
      <c r="R5" s="16">
        <v>1</v>
      </c>
      <c r="S5" s="16">
        <v>0</v>
      </c>
      <c r="T5" s="16">
        <v>0</v>
      </c>
      <c r="U5" s="16">
        <v>0</v>
      </c>
      <c r="V5" s="16">
        <v>0</v>
      </c>
      <c r="W5" s="16">
        <v>3</v>
      </c>
      <c r="X5" s="16">
        <v>1</v>
      </c>
      <c r="Y5" s="16">
        <v>0</v>
      </c>
      <c r="Z5" s="16">
        <v>0</v>
      </c>
      <c r="AA5" s="16">
        <v>0</v>
      </c>
      <c r="AB5" s="16">
        <v>0</v>
      </c>
      <c r="AC5" s="16">
        <v>0</v>
      </c>
      <c r="AD5" s="16">
        <v>0</v>
      </c>
      <c r="AE5" s="16">
        <v>0</v>
      </c>
      <c r="AF5" s="16">
        <v>0</v>
      </c>
      <c r="AG5" s="16">
        <v>0</v>
      </c>
      <c r="AH5" s="16">
        <v>0</v>
      </c>
      <c r="AI5" s="16">
        <v>3</v>
      </c>
      <c r="AJ5" s="16">
        <v>0</v>
      </c>
      <c r="AK5" s="16">
        <v>0</v>
      </c>
      <c r="AL5" s="16">
        <v>0</v>
      </c>
      <c r="AM5" s="16">
        <v>1</v>
      </c>
      <c r="AN5" s="16">
        <v>0</v>
      </c>
      <c r="AO5" s="16">
        <v>3</v>
      </c>
      <c r="AP5" s="16">
        <v>2</v>
      </c>
      <c r="AQ5" s="16">
        <v>0</v>
      </c>
      <c r="AR5" s="16">
        <v>0</v>
      </c>
      <c r="AS5" s="16">
        <v>0</v>
      </c>
      <c r="AT5" s="24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</row>
    <row r="6" spans="1:94" s="1" customFormat="1">
      <c r="A6" s="14">
        <v>9.6905900000000003</v>
      </c>
      <c r="B6" s="14">
        <v>1.1283050847457616</v>
      </c>
      <c r="C6" s="19">
        <v>105</v>
      </c>
      <c r="D6" s="16">
        <v>2.8571399999999998</v>
      </c>
      <c r="E6" s="16">
        <v>0</v>
      </c>
      <c r="F6" s="16">
        <v>0</v>
      </c>
      <c r="G6" s="16">
        <v>0</v>
      </c>
      <c r="H6" s="16">
        <v>40</v>
      </c>
      <c r="I6" s="16">
        <v>1.90476</v>
      </c>
      <c r="J6" s="16">
        <v>0</v>
      </c>
      <c r="K6" s="16">
        <v>0</v>
      </c>
      <c r="L6" s="16">
        <v>0</v>
      </c>
      <c r="M6" s="16">
        <v>0</v>
      </c>
      <c r="N6" s="16">
        <v>47.619</v>
      </c>
      <c r="O6" s="16">
        <v>0</v>
      </c>
      <c r="P6" s="16">
        <v>0</v>
      </c>
      <c r="Q6" s="16">
        <v>0</v>
      </c>
      <c r="R6" s="16">
        <v>0</v>
      </c>
      <c r="S6" s="16">
        <v>0</v>
      </c>
      <c r="T6" s="16">
        <v>0</v>
      </c>
      <c r="U6" s="16">
        <v>0</v>
      </c>
      <c r="V6" s="16">
        <v>0</v>
      </c>
      <c r="W6" s="16">
        <v>0</v>
      </c>
      <c r="X6" s="16">
        <v>0</v>
      </c>
      <c r="Y6" s="16">
        <v>0</v>
      </c>
      <c r="Z6" s="16">
        <v>0</v>
      </c>
      <c r="AA6" s="16">
        <v>0</v>
      </c>
      <c r="AB6" s="16">
        <v>0</v>
      </c>
      <c r="AC6" s="16">
        <v>0</v>
      </c>
      <c r="AD6" s="16">
        <v>0.95238100000000003</v>
      </c>
      <c r="AE6" s="16">
        <v>0</v>
      </c>
      <c r="AF6" s="16">
        <v>0</v>
      </c>
      <c r="AG6" s="16">
        <v>0</v>
      </c>
      <c r="AH6" s="16">
        <v>0</v>
      </c>
      <c r="AI6" s="16">
        <v>0.95238100000000003</v>
      </c>
      <c r="AJ6" s="16">
        <v>0</v>
      </c>
      <c r="AK6" s="16">
        <v>0</v>
      </c>
      <c r="AL6" s="16">
        <v>0</v>
      </c>
      <c r="AM6" s="16">
        <v>0</v>
      </c>
      <c r="AN6" s="16">
        <v>0</v>
      </c>
      <c r="AO6" s="16">
        <v>2.8571399999999998</v>
      </c>
      <c r="AP6" s="16">
        <v>2.8571399999999998</v>
      </c>
      <c r="AQ6" s="16">
        <v>0</v>
      </c>
      <c r="AR6" s="16">
        <v>0</v>
      </c>
      <c r="AS6" s="16">
        <v>0</v>
      </c>
      <c r="AT6" s="24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</row>
    <row r="7" spans="1:94" s="1" customFormat="1">
      <c r="A7" s="14">
        <v>11.9472</v>
      </c>
      <c r="B7" s="14">
        <v>1.1283050847457616</v>
      </c>
      <c r="C7" s="19">
        <v>102</v>
      </c>
      <c r="D7" s="16">
        <v>34.313699999999997</v>
      </c>
      <c r="E7" s="16">
        <v>0</v>
      </c>
      <c r="F7" s="16">
        <v>0</v>
      </c>
      <c r="G7" s="16">
        <v>0</v>
      </c>
      <c r="H7" s="16">
        <v>4.9019599999999999</v>
      </c>
      <c r="I7" s="16">
        <v>0.98039200000000004</v>
      </c>
      <c r="J7" s="16">
        <v>0</v>
      </c>
      <c r="K7" s="16">
        <v>0</v>
      </c>
      <c r="L7" s="16">
        <v>0</v>
      </c>
      <c r="M7" s="16">
        <v>0</v>
      </c>
      <c r="N7" s="16">
        <v>31.372499999999999</v>
      </c>
      <c r="O7" s="16">
        <v>0</v>
      </c>
      <c r="P7" s="16">
        <v>0.98039200000000004</v>
      </c>
      <c r="Q7" s="16">
        <v>0</v>
      </c>
      <c r="R7" s="16">
        <v>1.96078</v>
      </c>
      <c r="S7" s="16">
        <v>0</v>
      </c>
      <c r="T7" s="16">
        <v>0</v>
      </c>
      <c r="U7" s="16">
        <v>0</v>
      </c>
      <c r="V7" s="16">
        <v>0</v>
      </c>
      <c r="W7" s="16">
        <v>0</v>
      </c>
      <c r="X7" s="16">
        <v>0</v>
      </c>
      <c r="Y7" s="16">
        <v>0</v>
      </c>
      <c r="Z7" s="16">
        <v>0</v>
      </c>
      <c r="AA7" s="16">
        <v>0.98039200000000004</v>
      </c>
      <c r="AB7" s="16">
        <v>0</v>
      </c>
      <c r="AC7" s="16">
        <v>0</v>
      </c>
      <c r="AD7" s="16">
        <v>0</v>
      </c>
      <c r="AE7" s="16">
        <v>0</v>
      </c>
      <c r="AF7" s="16">
        <v>2.9411800000000001</v>
      </c>
      <c r="AG7" s="16">
        <v>0</v>
      </c>
      <c r="AH7" s="16">
        <v>0</v>
      </c>
      <c r="AI7" s="16">
        <v>0</v>
      </c>
      <c r="AJ7" s="16">
        <v>0</v>
      </c>
      <c r="AK7" s="16">
        <v>0</v>
      </c>
      <c r="AL7" s="16">
        <v>0</v>
      </c>
      <c r="AM7" s="16">
        <v>0</v>
      </c>
      <c r="AN7" s="16">
        <v>0</v>
      </c>
      <c r="AO7" s="16">
        <v>12.745100000000001</v>
      </c>
      <c r="AP7" s="16">
        <v>8.8235299999999999</v>
      </c>
      <c r="AQ7" s="16">
        <v>0</v>
      </c>
      <c r="AR7" s="16">
        <v>0</v>
      </c>
      <c r="AS7" s="16">
        <v>0</v>
      </c>
      <c r="AT7" s="24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</row>
    <row r="8" spans="1:94" s="1" customFormat="1">
      <c r="A8" s="14">
        <v>14.1288</v>
      </c>
      <c r="B8" s="14">
        <v>1.0783050847457627</v>
      </c>
      <c r="C8" s="19">
        <v>101</v>
      </c>
      <c r="D8" s="16">
        <v>2.9702999999999999</v>
      </c>
      <c r="E8" s="16">
        <v>0</v>
      </c>
      <c r="F8" s="16">
        <v>0</v>
      </c>
      <c r="G8" s="16">
        <v>0</v>
      </c>
      <c r="H8" s="16">
        <v>49.505000000000003</v>
      </c>
      <c r="I8" s="16">
        <v>1.9802</v>
      </c>
      <c r="J8" s="16">
        <v>0</v>
      </c>
      <c r="K8" s="16">
        <v>0</v>
      </c>
      <c r="L8" s="16">
        <v>0.99009899999999995</v>
      </c>
      <c r="M8" s="16">
        <v>0</v>
      </c>
      <c r="N8" s="16">
        <v>1.9802</v>
      </c>
      <c r="O8" s="16">
        <v>0</v>
      </c>
      <c r="P8" s="16">
        <v>3.9603999999999999</v>
      </c>
      <c r="Q8" s="16">
        <v>0</v>
      </c>
      <c r="R8" s="16">
        <v>0.99009899999999995</v>
      </c>
      <c r="S8" s="16">
        <v>0</v>
      </c>
      <c r="T8" s="16">
        <v>0</v>
      </c>
      <c r="U8" s="16">
        <v>0</v>
      </c>
      <c r="V8" s="16">
        <v>0</v>
      </c>
      <c r="W8" s="16">
        <v>3.9603999999999999</v>
      </c>
      <c r="X8" s="16">
        <v>0.99009899999999995</v>
      </c>
      <c r="Y8" s="16">
        <v>0</v>
      </c>
      <c r="Z8" s="16">
        <v>0</v>
      </c>
      <c r="AA8" s="16">
        <v>0.99009899999999995</v>
      </c>
      <c r="AB8" s="16">
        <v>0</v>
      </c>
      <c r="AC8" s="16">
        <v>0</v>
      </c>
      <c r="AD8" s="16">
        <v>0</v>
      </c>
      <c r="AE8" s="16">
        <v>0</v>
      </c>
      <c r="AF8" s="16">
        <v>13.8614</v>
      </c>
      <c r="AG8" s="16">
        <v>0</v>
      </c>
      <c r="AH8" s="16">
        <v>0</v>
      </c>
      <c r="AI8" s="16">
        <v>5.9405900000000003</v>
      </c>
      <c r="AJ8" s="16">
        <v>0</v>
      </c>
      <c r="AK8" s="16">
        <v>0</v>
      </c>
      <c r="AL8" s="16">
        <v>0</v>
      </c>
      <c r="AM8" s="16">
        <v>0</v>
      </c>
      <c r="AN8" s="16">
        <v>0</v>
      </c>
      <c r="AO8" s="16">
        <v>0.99009899999999995</v>
      </c>
      <c r="AP8" s="16">
        <v>9.9009900000000002</v>
      </c>
      <c r="AQ8" s="16">
        <v>0</v>
      </c>
      <c r="AR8" s="16">
        <v>0.99009899999999995</v>
      </c>
      <c r="AS8" s="16">
        <v>0</v>
      </c>
      <c r="AT8" s="24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</row>
    <row r="9" spans="1:94" s="1" customFormat="1">
      <c r="A9" s="14">
        <v>16.235399999999998</v>
      </c>
      <c r="B9" s="14">
        <v>1.0783050847457609</v>
      </c>
      <c r="C9" s="19">
        <v>100</v>
      </c>
      <c r="D9" s="16">
        <v>0</v>
      </c>
      <c r="E9" s="16">
        <v>0</v>
      </c>
      <c r="F9" s="16">
        <v>0</v>
      </c>
      <c r="G9" s="16">
        <v>0</v>
      </c>
      <c r="H9" s="16">
        <v>47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1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4</v>
      </c>
      <c r="X9" s="16">
        <v>0</v>
      </c>
      <c r="Y9" s="16">
        <v>0</v>
      </c>
      <c r="Z9" s="16">
        <v>0</v>
      </c>
      <c r="AA9" s="16">
        <v>3</v>
      </c>
      <c r="AB9" s="16">
        <v>2</v>
      </c>
      <c r="AC9" s="16">
        <v>0</v>
      </c>
      <c r="AD9" s="16">
        <v>0</v>
      </c>
      <c r="AE9" s="16">
        <v>0</v>
      </c>
      <c r="AF9" s="16">
        <v>8</v>
      </c>
      <c r="AG9" s="16">
        <v>0</v>
      </c>
      <c r="AH9" s="16">
        <v>0</v>
      </c>
      <c r="AI9" s="16">
        <v>7</v>
      </c>
      <c r="AJ9" s="16">
        <v>0</v>
      </c>
      <c r="AK9" s="16">
        <v>0</v>
      </c>
      <c r="AL9" s="16">
        <v>0</v>
      </c>
      <c r="AM9" s="16">
        <v>0</v>
      </c>
      <c r="AN9" s="16">
        <v>2</v>
      </c>
      <c r="AO9" s="16">
        <v>4</v>
      </c>
      <c r="AP9" s="16">
        <v>1</v>
      </c>
      <c r="AQ9" s="16">
        <v>20</v>
      </c>
      <c r="AR9" s="16">
        <v>1</v>
      </c>
      <c r="AS9" s="16">
        <v>0</v>
      </c>
      <c r="AT9" s="24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</row>
    <row r="10" spans="1:94" s="1" customFormat="1">
      <c r="A10" s="14">
        <v>18.417000000000002</v>
      </c>
      <c r="B10" s="14">
        <v>1.1283050847457616</v>
      </c>
      <c r="C10" s="19">
        <v>151</v>
      </c>
      <c r="D10" s="16">
        <v>0</v>
      </c>
      <c r="E10" s="16">
        <v>1.3245</v>
      </c>
      <c r="F10" s="16">
        <v>0</v>
      </c>
      <c r="G10" s="16">
        <v>0</v>
      </c>
      <c r="H10" s="16">
        <v>34.437100000000001</v>
      </c>
      <c r="I10" s="16">
        <v>0.66225199999999995</v>
      </c>
      <c r="J10" s="16">
        <v>1.3245</v>
      </c>
      <c r="K10" s="16">
        <v>0</v>
      </c>
      <c r="L10" s="16">
        <v>1.98675</v>
      </c>
      <c r="M10" s="16">
        <v>0.66225199999999995</v>
      </c>
      <c r="N10" s="16">
        <v>0</v>
      </c>
      <c r="O10" s="16">
        <v>5.2980099999999997</v>
      </c>
      <c r="P10" s="16">
        <v>0</v>
      </c>
      <c r="Q10" s="16">
        <v>0</v>
      </c>
      <c r="R10" s="16">
        <v>9.9337700000000009</v>
      </c>
      <c r="S10" s="16">
        <v>0</v>
      </c>
      <c r="T10" s="16">
        <v>0</v>
      </c>
      <c r="U10" s="16">
        <v>0</v>
      </c>
      <c r="V10" s="16">
        <v>0</v>
      </c>
      <c r="W10" s="16">
        <v>13.244999999999999</v>
      </c>
      <c r="X10" s="16">
        <v>0</v>
      </c>
      <c r="Y10" s="16">
        <v>0</v>
      </c>
      <c r="Z10" s="16">
        <v>1.3245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3.3112599999999999</v>
      </c>
      <c r="AG10" s="16">
        <v>0</v>
      </c>
      <c r="AH10" s="16">
        <v>1.3245</v>
      </c>
      <c r="AI10" s="16">
        <v>4.6357600000000003</v>
      </c>
      <c r="AJ10" s="16">
        <v>0</v>
      </c>
      <c r="AK10" s="16">
        <v>0.66225199999999995</v>
      </c>
      <c r="AL10" s="16">
        <v>0</v>
      </c>
      <c r="AM10" s="16">
        <v>1.3245</v>
      </c>
      <c r="AN10" s="16">
        <v>1.3245</v>
      </c>
      <c r="AO10" s="16">
        <v>1.98675</v>
      </c>
      <c r="AP10" s="16">
        <v>0</v>
      </c>
      <c r="AQ10" s="16">
        <v>9.2715200000000006</v>
      </c>
      <c r="AR10" s="16">
        <v>5.9602599999999999</v>
      </c>
      <c r="AS10" s="16">
        <v>0</v>
      </c>
      <c r="AT10" s="24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</row>
    <row r="11" spans="1:94" s="1" customFormat="1">
      <c r="A11" s="14">
        <v>20.6736</v>
      </c>
      <c r="B11" s="14">
        <v>1.1283050847457616</v>
      </c>
      <c r="C11" s="19">
        <v>101</v>
      </c>
      <c r="D11" s="16">
        <v>0</v>
      </c>
      <c r="E11" s="16">
        <v>0</v>
      </c>
      <c r="F11" s="16">
        <v>0</v>
      </c>
      <c r="G11" s="16">
        <v>0</v>
      </c>
      <c r="H11" s="16">
        <v>4.9504999999999999</v>
      </c>
      <c r="I11" s="16">
        <v>0</v>
      </c>
      <c r="J11" s="16">
        <v>2.9702999999999999</v>
      </c>
      <c r="K11" s="16">
        <v>5.9405900000000003</v>
      </c>
      <c r="L11" s="16">
        <v>0.99009899999999995</v>
      </c>
      <c r="M11" s="16">
        <v>0</v>
      </c>
      <c r="N11" s="16">
        <v>0.99009899999999995</v>
      </c>
      <c r="O11" s="16">
        <v>12.8713</v>
      </c>
      <c r="P11" s="16">
        <v>0.99009899999999995</v>
      </c>
      <c r="Q11" s="16">
        <v>0</v>
      </c>
      <c r="R11" s="16">
        <v>1.9802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0.99009899999999995</v>
      </c>
      <c r="AA11" s="16">
        <v>2.9702999999999999</v>
      </c>
      <c r="AB11" s="16">
        <v>1.9802</v>
      </c>
      <c r="AC11" s="16">
        <v>0.99009899999999995</v>
      </c>
      <c r="AD11" s="16">
        <v>0</v>
      </c>
      <c r="AE11" s="16">
        <v>0</v>
      </c>
      <c r="AF11" s="16">
        <v>15.8416</v>
      </c>
      <c r="AG11" s="16">
        <v>0</v>
      </c>
      <c r="AH11" s="16">
        <v>0</v>
      </c>
      <c r="AI11" s="16">
        <v>3.9603999999999999</v>
      </c>
      <c r="AJ11" s="16">
        <v>0.99009899999999995</v>
      </c>
      <c r="AK11" s="16">
        <v>0</v>
      </c>
      <c r="AL11" s="16">
        <v>0.99009899999999995</v>
      </c>
      <c r="AM11" s="16">
        <v>0</v>
      </c>
      <c r="AN11" s="16">
        <v>10.8911</v>
      </c>
      <c r="AO11" s="16">
        <v>9.9009900000000002</v>
      </c>
      <c r="AP11" s="16">
        <v>4.9504999999999999</v>
      </c>
      <c r="AQ11" s="16">
        <v>11.8812</v>
      </c>
      <c r="AR11" s="16">
        <v>0</v>
      </c>
      <c r="AS11" s="16">
        <v>1.9802</v>
      </c>
      <c r="AT11" s="24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</row>
    <row r="12" spans="1:94" s="1" customFormat="1">
      <c r="A12" s="14">
        <v>22.8553</v>
      </c>
      <c r="B12" s="14">
        <v>1.0783050847457609</v>
      </c>
      <c r="C12" s="19">
        <v>100</v>
      </c>
      <c r="D12" s="16">
        <v>0</v>
      </c>
      <c r="E12" s="16">
        <v>0</v>
      </c>
      <c r="F12" s="16">
        <v>0</v>
      </c>
      <c r="G12" s="16">
        <v>0</v>
      </c>
      <c r="H12" s="16">
        <v>33</v>
      </c>
      <c r="I12" s="16">
        <v>0</v>
      </c>
      <c r="J12" s="16">
        <v>1</v>
      </c>
      <c r="K12" s="16">
        <v>2</v>
      </c>
      <c r="L12" s="16">
        <v>4</v>
      </c>
      <c r="M12" s="16">
        <v>0</v>
      </c>
      <c r="N12" s="16">
        <v>2</v>
      </c>
      <c r="O12" s="16">
        <v>7</v>
      </c>
      <c r="P12" s="16">
        <v>1</v>
      </c>
      <c r="Q12" s="16">
        <v>0</v>
      </c>
      <c r="R12" s="16">
        <v>5</v>
      </c>
      <c r="S12" s="16">
        <v>0</v>
      </c>
      <c r="T12" s="16">
        <v>0</v>
      </c>
      <c r="U12" s="16">
        <v>0</v>
      </c>
      <c r="V12" s="16">
        <v>0</v>
      </c>
      <c r="W12" s="16">
        <v>1</v>
      </c>
      <c r="X12" s="16">
        <v>0</v>
      </c>
      <c r="Y12" s="16">
        <v>0</v>
      </c>
      <c r="Z12" s="16">
        <v>0</v>
      </c>
      <c r="AA12" s="16">
        <v>0</v>
      </c>
      <c r="AB12" s="16">
        <v>3</v>
      </c>
      <c r="AC12" s="16">
        <v>0</v>
      </c>
      <c r="AD12" s="16">
        <v>0</v>
      </c>
      <c r="AE12" s="16">
        <v>0</v>
      </c>
      <c r="AF12" s="16">
        <v>1</v>
      </c>
      <c r="AG12" s="16">
        <v>0</v>
      </c>
      <c r="AH12" s="16">
        <v>0</v>
      </c>
      <c r="AI12" s="16">
        <v>8</v>
      </c>
      <c r="AJ12" s="16">
        <v>0</v>
      </c>
      <c r="AK12" s="16">
        <v>0</v>
      </c>
      <c r="AL12" s="16">
        <v>0</v>
      </c>
      <c r="AM12" s="16">
        <v>0</v>
      </c>
      <c r="AN12" s="16">
        <v>4</v>
      </c>
      <c r="AO12" s="16">
        <v>3</v>
      </c>
      <c r="AP12" s="16">
        <v>6</v>
      </c>
      <c r="AQ12" s="16">
        <v>17</v>
      </c>
      <c r="AR12" s="16">
        <v>2</v>
      </c>
      <c r="AS12" s="16">
        <v>0</v>
      </c>
      <c r="AT12" s="24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</row>
    <row r="13" spans="1:94" s="1" customFormat="1">
      <c r="A13" s="14">
        <v>25.011900000000001</v>
      </c>
      <c r="B13" s="14">
        <v>1.0783050847457609</v>
      </c>
      <c r="C13" s="19">
        <v>104</v>
      </c>
      <c r="D13" s="16">
        <v>0</v>
      </c>
      <c r="E13" s="16">
        <v>0</v>
      </c>
      <c r="F13" s="16">
        <v>0</v>
      </c>
      <c r="G13" s="16">
        <v>0</v>
      </c>
      <c r="H13" s="16">
        <v>23.076899999999998</v>
      </c>
      <c r="I13" s="16">
        <v>5.7692300000000003</v>
      </c>
      <c r="J13" s="16">
        <v>0</v>
      </c>
      <c r="K13" s="16">
        <v>3.8461500000000002</v>
      </c>
      <c r="L13" s="16">
        <v>0</v>
      </c>
      <c r="M13" s="16">
        <v>0</v>
      </c>
      <c r="N13" s="16">
        <v>1.9230799999999999</v>
      </c>
      <c r="O13" s="16">
        <v>5.7692300000000003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5.7692300000000003</v>
      </c>
      <c r="AC13" s="16">
        <v>0</v>
      </c>
      <c r="AD13" s="16">
        <v>0</v>
      </c>
      <c r="AE13" s="16">
        <v>0.961538</v>
      </c>
      <c r="AF13" s="16">
        <v>8.6538500000000003</v>
      </c>
      <c r="AG13" s="16">
        <v>17.307700000000001</v>
      </c>
      <c r="AH13" s="16">
        <v>0</v>
      </c>
      <c r="AI13" s="16">
        <v>3.8461500000000002</v>
      </c>
      <c r="AJ13" s="16">
        <v>0</v>
      </c>
      <c r="AK13" s="16">
        <v>0</v>
      </c>
      <c r="AL13" s="16">
        <v>0</v>
      </c>
      <c r="AM13" s="16">
        <v>0.961538</v>
      </c>
      <c r="AN13" s="16">
        <v>0</v>
      </c>
      <c r="AO13" s="16">
        <v>11.538500000000001</v>
      </c>
      <c r="AP13" s="16">
        <v>7.69231</v>
      </c>
      <c r="AQ13" s="16">
        <v>1.9230799999999999</v>
      </c>
      <c r="AR13" s="16">
        <v>0.961538</v>
      </c>
      <c r="AS13" s="16">
        <v>0</v>
      </c>
      <c r="AT13" s="24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</row>
    <row r="14" spans="1:94" s="1" customFormat="1">
      <c r="A14" s="14">
        <v>27.168500000000002</v>
      </c>
      <c r="B14" s="14">
        <v>1.0783050847457609</v>
      </c>
      <c r="C14" s="19">
        <v>101</v>
      </c>
      <c r="D14" s="16">
        <v>0.99009899999999995</v>
      </c>
      <c r="E14" s="16">
        <v>0</v>
      </c>
      <c r="F14" s="16">
        <v>0</v>
      </c>
      <c r="G14" s="16">
        <v>0</v>
      </c>
      <c r="H14" s="16">
        <v>25.742599999999999</v>
      </c>
      <c r="I14" s="16">
        <v>14.8515</v>
      </c>
      <c r="J14" s="16">
        <v>0</v>
      </c>
      <c r="K14" s="16">
        <v>13.8614</v>
      </c>
      <c r="L14" s="16">
        <v>0</v>
      </c>
      <c r="M14" s="16">
        <v>0</v>
      </c>
      <c r="N14" s="16">
        <v>0</v>
      </c>
      <c r="O14" s="16">
        <v>13.8614</v>
      </c>
      <c r="P14" s="16">
        <v>0</v>
      </c>
      <c r="Q14" s="16">
        <v>0.99009899999999995</v>
      </c>
      <c r="R14" s="16">
        <v>0</v>
      </c>
      <c r="S14" s="16">
        <v>0.99009899999999995</v>
      </c>
      <c r="T14" s="16">
        <v>0</v>
      </c>
      <c r="U14" s="16">
        <v>0</v>
      </c>
      <c r="V14" s="16">
        <v>0</v>
      </c>
      <c r="W14" s="16">
        <v>1.9802</v>
      </c>
      <c r="X14" s="16">
        <v>0</v>
      </c>
      <c r="Y14" s="16">
        <v>0</v>
      </c>
      <c r="Z14" s="16">
        <v>0</v>
      </c>
      <c r="AA14" s="16">
        <v>0</v>
      </c>
      <c r="AB14" s="16">
        <v>2.9702999999999999</v>
      </c>
      <c r="AC14" s="16">
        <v>0</v>
      </c>
      <c r="AD14" s="16">
        <v>0</v>
      </c>
      <c r="AE14" s="16">
        <v>0</v>
      </c>
      <c r="AF14" s="16">
        <v>1.9802</v>
      </c>
      <c r="AG14" s="16">
        <v>5.9405900000000003</v>
      </c>
      <c r="AH14" s="16">
        <v>0</v>
      </c>
      <c r="AI14" s="16">
        <v>5.9405900000000003</v>
      </c>
      <c r="AJ14" s="16">
        <v>0</v>
      </c>
      <c r="AK14" s="16">
        <v>0.99009899999999995</v>
      </c>
      <c r="AL14" s="16">
        <v>0</v>
      </c>
      <c r="AM14" s="16">
        <v>0</v>
      </c>
      <c r="AN14" s="16">
        <v>0</v>
      </c>
      <c r="AO14" s="16">
        <v>4.9504999999999999</v>
      </c>
      <c r="AP14" s="16">
        <v>2.9702999999999999</v>
      </c>
      <c r="AQ14" s="16">
        <v>0</v>
      </c>
      <c r="AR14" s="16">
        <v>0.99009899999999995</v>
      </c>
      <c r="AS14" s="16">
        <v>0</v>
      </c>
      <c r="AT14" s="24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</row>
    <row r="15" spans="1:94" s="1" customFormat="1">
      <c r="A15" s="14">
        <v>29.325099999999999</v>
      </c>
      <c r="B15" s="14">
        <v>1.0783050847457609</v>
      </c>
      <c r="C15" s="19">
        <v>100</v>
      </c>
      <c r="D15" s="16">
        <v>8</v>
      </c>
      <c r="E15" s="16">
        <v>0</v>
      </c>
      <c r="F15" s="16">
        <v>0</v>
      </c>
      <c r="G15" s="16">
        <v>0</v>
      </c>
      <c r="H15" s="16">
        <v>1</v>
      </c>
      <c r="I15" s="16">
        <v>0</v>
      </c>
      <c r="J15" s="16">
        <v>0</v>
      </c>
      <c r="K15" s="16">
        <v>2</v>
      </c>
      <c r="L15" s="16">
        <v>8</v>
      </c>
      <c r="M15" s="16">
        <v>0</v>
      </c>
      <c r="N15" s="16">
        <v>0</v>
      </c>
      <c r="O15" s="16">
        <v>40</v>
      </c>
      <c r="P15" s="16">
        <v>0</v>
      </c>
      <c r="Q15" s="16">
        <v>0</v>
      </c>
      <c r="R15" s="16">
        <v>10</v>
      </c>
      <c r="S15" s="16">
        <v>0</v>
      </c>
      <c r="T15" s="16">
        <v>0</v>
      </c>
      <c r="U15" s="16">
        <v>0</v>
      </c>
      <c r="V15" s="16">
        <v>0</v>
      </c>
      <c r="W15" s="16">
        <v>10</v>
      </c>
      <c r="X15" s="16">
        <v>0</v>
      </c>
      <c r="Y15" s="16">
        <v>0</v>
      </c>
      <c r="Z15" s="16">
        <v>0</v>
      </c>
      <c r="AA15" s="16">
        <v>0</v>
      </c>
      <c r="AB15" s="16">
        <v>1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14</v>
      </c>
      <c r="AJ15" s="16">
        <v>3</v>
      </c>
      <c r="AK15" s="16">
        <v>0</v>
      </c>
      <c r="AL15" s="16">
        <v>0</v>
      </c>
      <c r="AM15" s="16">
        <v>0</v>
      </c>
      <c r="AN15" s="16">
        <v>1</v>
      </c>
      <c r="AO15" s="16">
        <v>0</v>
      </c>
      <c r="AP15" s="16">
        <v>0</v>
      </c>
      <c r="AQ15" s="16">
        <v>0</v>
      </c>
      <c r="AR15" s="16">
        <v>2</v>
      </c>
      <c r="AS15" s="16">
        <v>0</v>
      </c>
      <c r="AT15" s="24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</row>
    <row r="16" spans="1:94">
      <c r="A16" s="14">
        <v>31.4817</v>
      </c>
      <c r="B16" s="14">
        <v>1.0783050847457609</v>
      </c>
      <c r="C16" s="19">
        <v>101</v>
      </c>
      <c r="D16" s="16">
        <v>7.9207900000000002</v>
      </c>
      <c r="E16" s="16">
        <v>0</v>
      </c>
      <c r="F16" s="16">
        <v>0</v>
      </c>
      <c r="G16" s="16">
        <v>0</v>
      </c>
      <c r="H16" s="16">
        <v>6.9306900000000002</v>
      </c>
      <c r="I16" s="16">
        <v>2.9702999999999999</v>
      </c>
      <c r="J16" s="16">
        <v>0</v>
      </c>
      <c r="K16" s="16">
        <v>7.9207900000000002</v>
      </c>
      <c r="L16" s="16">
        <v>0</v>
      </c>
      <c r="M16" s="16">
        <v>0</v>
      </c>
      <c r="N16" s="16">
        <v>0</v>
      </c>
      <c r="O16" s="16">
        <v>21.7822</v>
      </c>
      <c r="P16" s="16">
        <v>0</v>
      </c>
      <c r="Q16" s="16">
        <v>0</v>
      </c>
      <c r="R16" s="16">
        <v>8.9108900000000002</v>
      </c>
      <c r="S16" s="16">
        <v>0.99009899999999995</v>
      </c>
      <c r="T16" s="16">
        <v>0</v>
      </c>
      <c r="U16" s="16">
        <v>0</v>
      </c>
      <c r="V16" s="16">
        <v>0</v>
      </c>
      <c r="W16" s="16">
        <v>4.9504999999999999</v>
      </c>
      <c r="X16" s="16">
        <v>0</v>
      </c>
      <c r="Y16" s="16">
        <v>0</v>
      </c>
      <c r="Z16" s="16">
        <v>0.99009899999999995</v>
      </c>
      <c r="AA16" s="16">
        <v>0</v>
      </c>
      <c r="AB16" s="16">
        <v>2.9702999999999999</v>
      </c>
      <c r="AC16" s="16">
        <v>0</v>
      </c>
      <c r="AD16" s="16">
        <v>0</v>
      </c>
      <c r="AE16" s="16">
        <v>0</v>
      </c>
      <c r="AF16" s="16">
        <v>0</v>
      </c>
      <c r="AG16" s="16">
        <v>1.9802</v>
      </c>
      <c r="AH16" s="16">
        <v>0</v>
      </c>
      <c r="AI16" s="16">
        <v>9.9009900000000002</v>
      </c>
      <c r="AJ16" s="16">
        <v>0.99009899999999995</v>
      </c>
      <c r="AK16" s="16">
        <v>0</v>
      </c>
      <c r="AL16" s="16">
        <v>0</v>
      </c>
      <c r="AM16" s="16">
        <v>0</v>
      </c>
      <c r="AN16" s="16">
        <v>0</v>
      </c>
      <c r="AO16" s="16">
        <v>7.9207900000000002</v>
      </c>
      <c r="AP16" s="16">
        <v>11.8812</v>
      </c>
      <c r="AQ16" s="16">
        <v>0</v>
      </c>
      <c r="AR16" s="16">
        <v>0.99009899999999995</v>
      </c>
      <c r="AS16" s="16">
        <v>0</v>
      </c>
      <c r="AT16" s="24"/>
    </row>
    <row r="17" spans="1:46">
      <c r="A17" s="14">
        <v>32.56</v>
      </c>
      <c r="B17" s="14">
        <v>1.0783050847457645</v>
      </c>
      <c r="C17" s="19">
        <v>101</v>
      </c>
      <c r="D17" s="16">
        <v>8.9108900000000002</v>
      </c>
      <c r="E17" s="16">
        <v>0</v>
      </c>
      <c r="F17" s="16">
        <v>0</v>
      </c>
      <c r="G17" s="16">
        <v>0</v>
      </c>
      <c r="H17" s="16">
        <v>6.9306900000000002</v>
      </c>
      <c r="I17" s="16">
        <v>1.9802</v>
      </c>
      <c r="J17" s="16">
        <v>0</v>
      </c>
      <c r="K17" s="16">
        <v>5.9405900000000003</v>
      </c>
      <c r="L17" s="16">
        <v>0</v>
      </c>
      <c r="M17" s="16">
        <v>0</v>
      </c>
      <c r="N17" s="16">
        <v>0</v>
      </c>
      <c r="O17" s="16">
        <v>15.8416</v>
      </c>
      <c r="P17" s="16">
        <v>0.99009899999999995</v>
      </c>
      <c r="Q17" s="16">
        <v>0</v>
      </c>
      <c r="R17" s="16">
        <v>8.9108900000000002</v>
      </c>
      <c r="S17" s="16">
        <v>0</v>
      </c>
      <c r="T17" s="16">
        <v>0</v>
      </c>
      <c r="U17" s="16">
        <v>0</v>
      </c>
      <c r="V17" s="16">
        <v>0.99009899999999995</v>
      </c>
      <c r="W17" s="16">
        <v>1.9802</v>
      </c>
      <c r="X17" s="16">
        <v>0</v>
      </c>
      <c r="Y17" s="16">
        <v>0</v>
      </c>
      <c r="Z17" s="16">
        <v>0.99009899999999995</v>
      </c>
      <c r="AA17" s="16">
        <v>0.99009899999999995</v>
      </c>
      <c r="AB17" s="16">
        <v>1.9802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11.8812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15.8416</v>
      </c>
      <c r="AP17" s="16">
        <v>10.8911</v>
      </c>
      <c r="AQ17" s="16">
        <v>1.9802</v>
      </c>
      <c r="AR17" s="16">
        <v>2.9702999999999999</v>
      </c>
      <c r="AS17" s="16">
        <v>0</v>
      </c>
      <c r="AT17" s="24"/>
    </row>
    <row r="18" spans="1:46">
      <c r="A18" s="14">
        <v>33.638300000000001</v>
      </c>
      <c r="B18" s="14">
        <v>1.0783050847457645</v>
      </c>
      <c r="C18" s="19">
        <v>100</v>
      </c>
      <c r="D18" s="16">
        <v>1</v>
      </c>
      <c r="E18" s="16">
        <v>0</v>
      </c>
      <c r="F18" s="16">
        <v>1</v>
      </c>
      <c r="G18" s="16">
        <v>0</v>
      </c>
      <c r="H18" s="16">
        <v>1</v>
      </c>
      <c r="I18" s="16">
        <v>2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3</v>
      </c>
      <c r="S18" s="16">
        <v>2</v>
      </c>
      <c r="T18" s="16">
        <v>0</v>
      </c>
      <c r="U18" s="16">
        <v>0</v>
      </c>
      <c r="V18" s="16">
        <v>0</v>
      </c>
      <c r="W18" s="16">
        <v>13</v>
      </c>
      <c r="X18" s="16">
        <v>1</v>
      </c>
      <c r="Y18" s="16">
        <v>50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v>3</v>
      </c>
      <c r="AJ18" s="16">
        <v>0</v>
      </c>
      <c r="AK18" s="16">
        <v>0</v>
      </c>
      <c r="AL18" s="16">
        <v>0</v>
      </c>
      <c r="AM18" s="16">
        <v>8</v>
      </c>
      <c r="AN18" s="16">
        <v>0</v>
      </c>
      <c r="AO18" s="16">
        <v>6</v>
      </c>
      <c r="AP18" s="16">
        <v>9</v>
      </c>
      <c r="AQ18" s="16">
        <v>0</v>
      </c>
      <c r="AR18" s="16">
        <v>0</v>
      </c>
      <c r="AS18" s="16">
        <v>0</v>
      </c>
      <c r="AT18" s="24"/>
    </row>
    <row r="19" spans="1:46">
      <c r="A19" s="14">
        <v>34.7166</v>
      </c>
      <c r="B19" s="14">
        <v>1.0783050847457645</v>
      </c>
      <c r="C19" s="19">
        <v>102</v>
      </c>
      <c r="D19" s="16">
        <v>4.9019599999999999</v>
      </c>
      <c r="E19" s="16">
        <v>0</v>
      </c>
      <c r="F19" s="16">
        <v>0</v>
      </c>
      <c r="G19" s="16">
        <v>0</v>
      </c>
      <c r="H19" s="16">
        <v>9.8039199999999997</v>
      </c>
      <c r="I19" s="16">
        <v>6.8627500000000001</v>
      </c>
      <c r="J19" s="16">
        <v>0.98039200000000004</v>
      </c>
      <c r="K19" s="16">
        <v>1.96078</v>
      </c>
      <c r="L19" s="16">
        <v>0</v>
      </c>
      <c r="M19" s="16">
        <v>0</v>
      </c>
      <c r="N19" s="16">
        <v>0.98039200000000004</v>
      </c>
      <c r="O19" s="16">
        <v>6.8627500000000001</v>
      </c>
      <c r="P19" s="16">
        <v>0</v>
      </c>
      <c r="Q19" s="16">
        <v>0</v>
      </c>
      <c r="R19" s="16">
        <v>8.8235299999999999</v>
      </c>
      <c r="S19" s="16">
        <v>0</v>
      </c>
      <c r="T19" s="16">
        <v>0</v>
      </c>
      <c r="U19" s="16">
        <v>0</v>
      </c>
      <c r="V19" s="16">
        <v>1.96078</v>
      </c>
      <c r="W19" s="16">
        <v>6.8627500000000001</v>
      </c>
      <c r="X19" s="16">
        <v>0</v>
      </c>
      <c r="Y19" s="16">
        <v>2.9411800000000001</v>
      </c>
      <c r="Z19" s="16">
        <v>0</v>
      </c>
      <c r="AA19" s="16">
        <v>0.98039200000000004</v>
      </c>
      <c r="AB19" s="16">
        <v>1.96078</v>
      </c>
      <c r="AC19" s="16">
        <v>0</v>
      </c>
      <c r="AD19" s="16">
        <v>0</v>
      </c>
      <c r="AE19" s="16">
        <v>0</v>
      </c>
      <c r="AF19" s="16">
        <v>1.96078</v>
      </c>
      <c r="AG19" s="16">
        <v>1.96078</v>
      </c>
      <c r="AH19" s="16">
        <v>0</v>
      </c>
      <c r="AI19" s="16">
        <v>9.8039199999999997</v>
      </c>
      <c r="AJ19" s="16">
        <v>0</v>
      </c>
      <c r="AK19" s="16">
        <v>0</v>
      </c>
      <c r="AL19" s="16">
        <v>0</v>
      </c>
      <c r="AM19" s="16">
        <v>1.96078</v>
      </c>
      <c r="AN19" s="16">
        <v>0</v>
      </c>
      <c r="AO19" s="16">
        <v>14.7059</v>
      </c>
      <c r="AP19" s="16">
        <v>13.7255</v>
      </c>
      <c r="AQ19" s="16">
        <v>0</v>
      </c>
      <c r="AR19" s="16">
        <v>0</v>
      </c>
      <c r="AS19" s="16">
        <v>0</v>
      </c>
      <c r="AT19" s="24"/>
    </row>
    <row r="20" spans="1:46">
      <c r="A20" s="14">
        <v>35.794899999999998</v>
      </c>
      <c r="B20" s="14">
        <v>1.0783050847457645</v>
      </c>
      <c r="C20" s="19">
        <v>100</v>
      </c>
      <c r="D20" s="16">
        <v>20</v>
      </c>
      <c r="E20" s="16">
        <v>0</v>
      </c>
      <c r="F20" s="16">
        <v>0</v>
      </c>
      <c r="G20" s="16">
        <v>1</v>
      </c>
      <c r="H20" s="16">
        <v>7</v>
      </c>
      <c r="I20" s="16">
        <v>2</v>
      </c>
      <c r="J20" s="16">
        <v>1</v>
      </c>
      <c r="K20" s="16">
        <v>0</v>
      </c>
      <c r="L20" s="16">
        <v>0</v>
      </c>
      <c r="M20" s="16">
        <v>0</v>
      </c>
      <c r="N20" s="16">
        <v>1</v>
      </c>
      <c r="O20" s="16">
        <v>3</v>
      </c>
      <c r="P20" s="16">
        <v>0</v>
      </c>
      <c r="Q20" s="16">
        <v>0</v>
      </c>
      <c r="R20" s="16">
        <v>5</v>
      </c>
      <c r="S20" s="16">
        <v>1</v>
      </c>
      <c r="T20" s="16">
        <v>0</v>
      </c>
      <c r="U20" s="16">
        <v>0</v>
      </c>
      <c r="V20" s="16">
        <v>0</v>
      </c>
      <c r="W20" s="16">
        <v>1</v>
      </c>
      <c r="X20" s="16">
        <v>0</v>
      </c>
      <c r="Y20" s="16">
        <v>0</v>
      </c>
      <c r="Z20" s="16">
        <v>0</v>
      </c>
      <c r="AA20" s="16">
        <v>4</v>
      </c>
      <c r="AB20" s="16">
        <v>1</v>
      </c>
      <c r="AC20" s="16">
        <v>0</v>
      </c>
      <c r="AD20" s="16">
        <v>0</v>
      </c>
      <c r="AE20" s="16">
        <v>0</v>
      </c>
      <c r="AF20" s="16">
        <v>4</v>
      </c>
      <c r="AG20" s="16">
        <v>0</v>
      </c>
      <c r="AH20" s="16">
        <v>0</v>
      </c>
      <c r="AI20" s="16">
        <v>5</v>
      </c>
      <c r="AJ20" s="16">
        <v>1</v>
      </c>
      <c r="AK20" s="16">
        <v>0</v>
      </c>
      <c r="AL20" s="16">
        <v>0</v>
      </c>
      <c r="AM20" s="16">
        <v>3</v>
      </c>
      <c r="AN20" s="16">
        <v>1</v>
      </c>
      <c r="AO20" s="16">
        <v>20</v>
      </c>
      <c r="AP20" s="16">
        <v>18</v>
      </c>
      <c r="AQ20" s="16">
        <v>0</v>
      </c>
      <c r="AR20" s="16">
        <v>1</v>
      </c>
      <c r="AS20" s="16">
        <v>0</v>
      </c>
      <c r="AT20" s="24"/>
    </row>
    <row r="21" spans="1:46">
      <c r="A21" s="14">
        <v>36.923200000000001</v>
      </c>
      <c r="B21" s="14">
        <v>1.1783050847457659</v>
      </c>
      <c r="C21" s="19">
        <v>50</v>
      </c>
      <c r="D21" s="16">
        <v>10</v>
      </c>
      <c r="E21" s="16">
        <v>0</v>
      </c>
      <c r="F21" s="16">
        <v>0</v>
      </c>
      <c r="G21" s="16">
        <v>0</v>
      </c>
      <c r="H21" s="16">
        <v>2</v>
      </c>
      <c r="I21" s="16">
        <v>0</v>
      </c>
      <c r="J21" s="16">
        <v>0</v>
      </c>
      <c r="K21" s="16">
        <v>2</v>
      </c>
      <c r="L21" s="16">
        <v>0</v>
      </c>
      <c r="M21" s="16">
        <v>0</v>
      </c>
      <c r="N21" s="16">
        <v>0</v>
      </c>
      <c r="O21" s="16">
        <v>6</v>
      </c>
      <c r="P21" s="16">
        <v>0</v>
      </c>
      <c r="Q21" s="16">
        <v>0</v>
      </c>
      <c r="R21" s="16">
        <v>4</v>
      </c>
      <c r="S21" s="16">
        <v>2</v>
      </c>
      <c r="T21" s="16">
        <v>0</v>
      </c>
      <c r="U21" s="16">
        <v>0</v>
      </c>
      <c r="V21" s="16">
        <v>2</v>
      </c>
      <c r="W21" s="16">
        <v>22</v>
      </c>
      <c r="X21" s="16">
        <v>4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2</v>
      </c>
      <c r="AH21" s="16">
        <v>0</v>
      </c>
      <c r="AI21" s="16">
        <v>8</v>
      </c>
      <c r="AJ21" s="16">
        <v>0</v>
      </c>
      <c r="AK21" s="16">
        <v>0</v>
      </c>
      <c r="AL21" s="16">
        <v>0</v>
      </c>
      <c r="AM21" s="16">
        <v>12</v>
      </c>
      <c r="AN21" s="16">
        <v>0</v>
      </c>
      <c r="AO21" s="16">
        <v>8</v>
      </c>
      <c r="AP21" s="16">
        <v>14</v>
      </c>
      <c r="AQ21" s="16">
        <v>0</v>
      </c>
      <c r="AR21" s="16">
        <v>2</v>
      </c>
      <c r="AS21" s="16">
        <v>0</v>
      </c>
      <c r="AT21" s="24"/>
    </row>
    <row r="22" spans="1:46">
      <c r="A22" s="14">
        <v>38.101500000000001</v>
      </c>
      <c r="B22" s="14">
        <v>1.1783050847457659</v>
      </c>
      <c r="C22" s="19">
        <v>100</v>
      </c>
      <c r="D22" s="16">
        <v>33</v>
      </c>
      <c r="E22" s="16">
        <v>0</v>
      </c>
      <c r="F22" s="16">
        <v>0</v>
      </c>
      <c r="G22" s="16">
        <v>0</v>
      </c>
      <c r="H22" s="16">
        <v>4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2</v>
      </c>
      <c r="O22" s="16">
        <v>1</v>
      </c>
      <c r="P22" s="16">
        <v>0</v>
      </c>
      <c r="Q22" s="16">
        <v>0</v>
      </c>
      <c r="R22" s="16">
        <v>3</v>
      </c>
      <c r="S22" s="16">
        <v>0</v>
      </c>
      <c r="T22" s="16">
        <v>0</v>
      </c>
      <c r="U22" s="16">
        <v>0</v>
      </c>
      <c r="V22" s="16">
        <v>3</v>
      </c>
      <c r="W22" s="16">
        <v>7</v>
      </c>
      <c r="X22" s="16">
        <v>1</v>
      </c>
      <c r="Y22" s="16">
        <v>9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5</v>
      </c>
      <c r="AG22" s="16">
        <v>5</v>
      </c>
      <c r="AH22" s="16">
        <v>0</v>
      </c>
      <c r="AI22" s="16">
        <v>3</v>
      </c>
      <c r="AJ22" s="16">
        <v>0</v>
      </c>
      <c r="AK22" s="16">
        <v>0</v>
      </c>
      <c r="AL22" s="16">
        <v>0</v>
      </c>
      <c r="AM22" s="16">
        <v>6</v>
      </c>
      <c r="AN22" s="16">
        <v>0</v>
      </c>
      <c r="AO22" s="16">
        <v>10</v>
      </c>
      <c r="AP22" s="16">
        <v>8</v>
      </c>
      <c r="AQ22" s="16">
        <v>0</v>
      </c>
      <c r="AR22" s="16">
        <v>0</v>
      </c>
      <c r="AS22" s="16">
        <v>0</v>
      </c>
      <c r="AT22" s="24"/>
    </row>
    <row r="23" spans="1:46">
      <c r="A23" s="14">
        <v>40.383099999999999</v>
      </c>
      <c r="B23" s="14">
        <v>1.1283050847457687</v>
      </c>
      <c r="C23" s="19">
        <v>50</v>
      </c>
      <c r="D23" s="16">
        <v>10</v>
      </c>
      <c r="E23" s="16">
        <v>0</v>
      </c>
      <c r="F23" s="16">
        <v>0</v>
      </c>
      <c r="G23" s="16">
        <v>0</v>
      </c>
      <c r="H23" s="16">
        <v>8</v>
      </c>
      <c r="I23" s="16">
        <v>0</v>
      </c>
      <c r="J23" s="16">
        <v>0</v>
      </c>
      <c r="K23" s="16">
        <v>12</v>
      </c>
      <c r="L23" s="16">
        <v>0</v>
      </c>
      <c r="M23" s="16">
        <v>0</v>
      </c>
      <c r="N23" s="16">
        <v>4</v>
      </c>
      <c r="O23" s="16">
        <v>4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2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2</v>
      </c>
      <c r="AG23" s="16">
        <v>2</v>
      </c>
      <c r="AH23" s="16">
        <v>0</v>
      </c>
      <c r="AI23" s="16">
        <v>8</v>
      </c>
      <c r="AJ23" s="16">
        <v>2</v>
      </c>
      <c r="AK23" s="16">
        <v>0</v>
      </c>
      <c r="AL23" s="16">
        <v>0</v>
      </c>
      <c r="AM23" s="16">
        <v>0</v>
      </c>
      <c r="AN23" s="16">
        <v>0</v>
      </c>
      <c r="AO23" s="16">
        <v>26</v>
      </c>
      <c r="AP23" s="16">
        <v>20</v>
      </c>
      <c r="AQ23" s="16">
        <v>0</v>
      </c>
      <c r="AR23" s="16">
        <v>0</v>
      </c>
      <c r="AS23" s="16">
        <v>0</v>
      </c>
      <c r="AT23" s="24"/>
    </row>
    <row r="24" spans="1:46">
      <c r="A24" s="14">
        <v>42.639699999999998</v>
      </c>
      <c r="B24" s="14">
        <v>1.1283050847457687</v>
      </c>
      <c r="C24" s="19">
        <v>50</v>
      </c>
      <c r="D24" s="16">
        <v>54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2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2</v>
      </c>
      <c r="S24" s="16">
        <v>2</v>
      </c>
      <c r="T24" s="16">
        <v>2</v>
      </c>
      <c r="U24" s="16">
        <v>0</v>
      </c>
      <c r="V24" s="16">
        <v>16</v>
      </c>
      <c r="W24" s="16">
        <v>6</v>
      </c>
      <c r="X24" s="16">
        <v>2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2</v>
      </c>
      <c r="AG24" s="16">
        <v>8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4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24"/>
    </row>
    <row r="25" spans="1:46">
      <c r="A25" s="14">
        <v>44.921399999999998</v>
      </c>
      <c r="B25" s="14">
        <v>1.1783050847457659</v>
      </c>
      <c r="C25" s="19">
        <v>52</v>
      </c>
      <c r="D25" s="16">
        <v>16</v>
      </c>
      <c r="E25" s="16">
        <v>0</v>
      </c>
      <c r="F25" s="16">
        <v>0</v>
      </c>
      <c r="G25" s="16">
        <v>0</v>
      </c>
      <c r="H25" s="16">
        <v>16</v>
      </c>
      <c r="I25" s="16">
        <v>0</v>
      </c>
      <c r="J25" s="16">
        <v>3.9</v>
      </c>
      <c r="K25" s="16">
        <v>2</v>
      </c>
      <c r="L25" s="16">
        <v>0</v>
      </c>
      <c r="M25" s="16">
        <v>0</v>
      </c>
      <c r="N25" s="16">
        <v>2</v>
      </c>
      <c r="O25" s="16">
        <v>0</v>
      </c>
      <c r="P25" s="16">
        <v>0</v>
      </c>
      <c r="Q25" s="16">
        <v>0</v>
      </c>
      <c r="R25" s="16">
        <v>2</v>
      </c>
      <c r="S25" s="16">
        <v>0</v>
      </c>
      <c r="T25" s="16">
        <v>0</v>
      </c>
      <c r="U25" s="16">
        <v>0</v>
      </c>
      <c r="V25" s="16">
        <v>0</v>
      </c>
      <c r="W25" s="16">
        <v>3.9</v>
      </c>
      <c r="X25" s="16">
        <v>2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2</v>
      </c>
      <c r="AH25" s="16">
        <v>0</v>
      </c>
      <c r="AI25" s="16">
        <v>2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27</v>
      </c>
      <c r="AP25" s="16">
        <v>21.2</v>
      </c>
      <c r="AQ25" s="16">
        <v>0</v>
      </c>
      <c r="AR25" s="16">
        <v>0</v>
      </c>
      <c r="AS25" s="16">
        <v>0</v>
      </c>
      <c r="AT25" s="24"/>
    </row>
    <row r="26" spans="1:46">
      <c r="C26" s="9"/>
      <c r="AT26" s="24"/>
    </row>
    <row r="27" spans="1:46">
      <c r="C27" s="9"/>
      <c r="AT27" s="24"/>
    </row>
    <row r="28" spans="1:46">
      <c r="C28" s="9"/>
      <c r="AT28" s="24"/>
    </row>
    <row r="29" spans="1:46">
      <c r="C29" s="9"/>
      <c r="AT29" s="24"/>
    </row>
    <row r="30" spans="1:46">
      <c r="C30" s="9"/>
      <c r="AT30" s="24"/>
    </row>
    <row r="31" spans="1:46">
      <c r="C31" s="9"/>
      <c r="AT31" s="24"/>
    </row>
    <row r="32" spans="1:46">
      <c r="C32" s="9"/>
    </row>
    <row r="33" spans="3:3">
      <c r="C33" s="9"/>
    </row>
    <row r="34" spans="3:3">
      <c r="C34" s="9"/>
    </row>
    <row r="35" spans="3:3">
      <c r="C35" s="9"/>
    </row>
    <row r="36" spans="3:3">
      <c r="C36" s="9"/>
    </row>
    <row r="37" spans="3:3">
      <c r="C37" s="9"/>
    </row>
    <row r="38" spans="3:3">
      <c r="C38" s="9"/>
    </row>
    <row r="39" spans="3:3">
      <c r="C39" s="9"/>
    </row>
    <row r="40" spans="3:3">
      <c r="C40" s="9"/>
    </row>
    <row r="41" spans="3:3">
      <c r="C41" s="9"/>
    </row>
    <row r="42" spans="3:3">
      <c r="C42" s="9"/>
    </row>
    <row r="43" spans="3:3">
      <c r="C43" s="9"/>
    </row>
    <row r="44" spans="3:3">
      <c r="C44" s="9"/>
    </row>
    <row r="45" spans="3:3">
      <c r="C45" s="9"/>
    </row>
    <row r="46" spans="3:3">
      <c r="C46" s="9"/>
    </row>
    <row r="47" spans="3:3">
      <c r="C47" s="9"/>
    </row>
    <row r="48" spans="3:3">
      <c r="C48" s="9"/>
    </row>
    <row r="49" spans="3:3">
      <c r="C49" s="9"/>
    </row>
    <row r="50" spans="3:3">
      <c r="C50" s="9"/>
    </row>
    <row r="51" spans="3:3">
      <c r="C51" s="9"/>
    </row>
    <row r="52" spans="3:3">
      <c r="C52" s="9"/>
    </row>
    <row r="53" spans="3:3">
      <c r="C53" s="9"/>
    </row>
    <row r="54" spans="3:3">
      <c r="C54" s="9"/>
    </row>
    <row r="55" spans="3:3">
      <c r="C55" s="9"/>
    </row>
    <row r="56" spans="3:3">
      <c r="C56" s="9"/>
    </row>
    <row r="57" spans="3:3">
      <c r="C57" s="9"/>
    </row>
    <row r="58" spans="3:3">
      <c r="C58" s="9"/>
    </row>
    <row r="59" spans="3:3">
      <c r="C59" s="9"/>
    </row>
    <row r="60" spans="3:3">
      <c r="C60" s="9"/>
    </row>
    <row r="61" spans="3:3">
      <c r="C61" s="9"/>
    </row>
    <row r="62" spans="3:3">
      <c r="C62" s="9"/>
    </row>
    <row r="63" spans="3:3">
      <c r="C63" s="9"/>
    </row>
    <row r="64" spans="3:3">
      <c r="C64" s="9"/>
    </row>
    <row r="65" spans="3:3">
      <c r="C65" s="9"/>
    </row>
    <row r="66" spans="3:3">
      <c r="C66" s="9"/>
    </row>
    <row r="67" spans="3:3">
      <c r="C67" s="9"/>
    </row>
    <row r="68" spans="3:3">
      <c r="C68" s="9"/>
    </row>
    <row r="69" spans="3:3">
      <c r="C69" s="9"/>
    </row>
    <row r="70" spans="3:3">
      <c r="C70" s="9"/>
    </row>
    <row r="71" spans="3:3">
      <c r="C71" s="9"/>
    </row>
    <row r="72" spans="3:3">
      <c r="C72" s="9"/>
    </row>
    <row r="73" spans="3:3">
      <c r="C73" s="9"/>
    </row>
    <row r="74" spans="3:3">
      <c r="C74" s="9"/>
    </row>
    <row r="75" spans="3:3">
      <c r="C75" s="9"/>
    </row>
    <row r="76" spans="3:3">
      <c r="C76" s="9"/>
    </row>
    <row r="77" spans="3:3">
      <c r="C77" s="9"/>
    </row>
    <row r="78" spans="3:3">
      <c r="C78" s="9"/>
    </row>
    <row r="79" spans="3:3">
      <c r="C79" s="9"/>
    </row>
    <row r="80" spans="3:3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  <row r="93" spans="3:3">
      <c r="C93" s="9"/>
    </row>
    <row r="94" spans="3:3">
      <c r="C94" s="9"/>
    </row>
    <row r="95" spans="3:3">
      <c r="C95" s="9"/>
    </row>
    <row r="96" spans="3:3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  <row r="118" spans="3:3">
      <c r="C118" s="9"/>
    </row>
    <row r="119" spans="3:3">
      <c r="C119" s="9"/>
    </row>
    <row r="120" spans="3:3">
      <c r="C120" s="9"/>
    </row>
    <row r="121" spans="3:3">
      <c r="C121" s="9"/>
    </row>
    <row r="122" spans="3:3">
      <c r="C122" s="9"/>
    </row>
    <row r="123" spans="3:3">
      <c r="C123" s="9"/>
    </row>
    <row r="124" spans="3:3">
      <c r="C124" s="9"/>
    </row>
    <row r="125" spans="3:3">
      <c r="C125" s="9"/>
    </row>
    <row r="126" spans="3:3">
      <c r="C126" s="9"/>
    </row>
    <row r="127" spans="3:3">
      <c r="C127" s="9"/>
    </row>
    <row r="128" spans="3:3">
      <c r="C128" s="9"/>
    </row>
    <row r="129" spans="3:3">
      <c r="C129" s="9"/>
    </row>
    <row r="130" spans="3:3">
      <c r="C130" s="9"/>
    </row>
    <row r="131" spans="3:3">
      <c r="C131" s="9"/>
    </row>
    <row r="132" spans="3:3">
      <c r="C132" s="9"/>
    </row>
    <row r="133" spans="3:3">
      <c r="C133" s="9"/>
    </row>
    <row r="134" spans="3:3">
      <c r="C134" s="9"/>
    </row>
    <row r="135" spans="3:3">
      <c r="C135" s="9"/>
    </row>
    <row r="136" spans="3:3">
      <c r="C136" s="9"/>
    </row>
    <row r="137" spans="3:3">
      <c r="C137" s="9"/>
    </row>
    <row r="138" spans="3:3">
      <c r="C138" s="9"/>
    </row>
    <row r="139" spans="3:3">
      <c r="C139" s="9"/>
    </row>
    <row r="140" spans="3:3">
      <c r="C140" s="9"/>
    </row>
    <row r="141" spans="3:3">
      <c r="C141" s="9"/>
    </row>
    <row r="142" spans="3:3">
      <c r="C142" s="9"/>
    </row>
    <row r="143" spans="3:3">
      <c r="C143" s="9"/>
    </row>
    <row r="144" spans="3:3">
      <c r="C144" s="9"/>
    </row>
    <row r="145" spans="3:3">
      <c r="C145" s="9"/>
    </row>
    <row r="146" spans="3:3">
      <c r="C146" s="9"/>
    </row>
    <row r="147" spans="3:3">
      <c r="C147" s="9"/>
    </row>
    <row r="148" spans="3:3">
      <c r="C148" s="9"/>
    </row>
    <row r="149" spans="3:3">
      <c r="C149" s="9"/>
    </row>
    <row r="150" spans="3:3">
      <c r="C150" s="9"/>
    </row>
    <row r="151" spans="3:3">
      <c r="C151" s="9"/>
    </row>
    <row r="152" spans="3:3">
      <c r="C152" s="9"/>
    </row>
    <row r="153" spans="3:3">
      <c r="C153" s="9"/>
    </row>
    <row r="154" spans="3:3">
      <c r="C154" s="9"/>
    </row>
    <row r="155" spans="3:3">
      <c r="C155" s="9"/>
    </row>
    <row r="156" spans="3:3">
      <c r="C156" s="9"/>
    </row>
    <row r="157" spans="3:3">
      <c r="C157" s="9"/>
    </row>
    <row r="158" spans="3:3">
      <c r="C158" s="9"/>
    </row>
    <row r="159" spans="3:3">
      <c r="C159" s="9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63"/>
  <sheetViews>
    <sheetView tabSelected="1" topLeftCell="A2" zoomScale="110" zoomScaleNormal="110" workbookViewId="0">
      <selection activeCell="J17" sqref="J17"/>
    </sheetView>
  </sheetViews>
  <sheetFormatPr baseColWidth="10" defaultColWidth="10.83203125" defaultRowHeight="14"/>
  <cols>
    <col min="1" max="1" width="9.33203125" style="2" customWidth="1"/>
    <col min="2" max="2" width="8.33203125" style="2" customWidth="1"/>
    <col min="3" max="3" width="17" style="2" bestFit="1" customWidth="1"/>
    <col min="4" max="4" width="21.33203125" style="2" customWidth="1"/>
    <col min="5" max="6" width="17.6640625" style="2" customWidth="1"/>
    <col min="7" max="7" width="12.83203125" style="2" customWidth="1"/>
    <col min="8" max="8" width="21.83203125" style="2" customWidth="1"/>
    <col min="9" max="9" width="13.1640625" style="2" customWidth="1"/>
    <col min="10" max="11" width="11.1640625" style="2" customWidth="1"/>
    <col min="12" max="12" width="11.5" style="2" bestFit="1" customWidth="1"/>
    <col min="13" max="13" width="40.33203125" style="10" bestFit="1" customWidth="1"/>
    <col min="14" max="29" width="10.83203125" style="10"/>
    <col min="30" max="16384" width="10.83203125" style="2"/>
  </cols>
  <sheetData>
    <row r="1" spans="1:12" ht="27" customHeight="1">
      <c r="A1" s="3" t="s">
        <v>0</v>
      </c>
      <c r="B1" s="3" t="s">
        <v>1</v>
      </c>
      <c r="C1" s="3" t="s">
        <v>5</v>
      </c>
      <c r="D1" s="10"/>
      <c r="E1" s="10"/>
      <c r="F1" s="10"/>
      <c r="G1" s="10"/>
      <c r="H1" s="10"/>
      <c r="I1" s="10"/>
      <c r="J1" s="10"/>
      <c r="K1" s="10"/>
      <c r="L1" s="10"/>
    </row>
    <row r="2" spans="1:12">
      <c r="A2" s="17" t="s">
        <v>21</v>
      </c>
      <c r="B2" s="17" t="s">
        <v>22</v>
      </c>
      <c r="C2" s="17">
        <v>2013</v>
      </c>
      <c r="D2" s="10"/>
      <c r="E2" s="10"/>
      <c r="F2" s="10"/>
      <c r="G2" s="10"/>
      <c r="H2" s="10"/>
      <c r="I2" s="10"/>
      <c r="J2" s="10"/>
      <c r="K2" s="10"/>
      <c r="L2" s="10"/>
    </row>
    <row r="3" spans="1:12">
      <c r="A3" s="17"/>
      <c r="B3" s="17"/>
      <c r="C3" s="17"/>
      <c r="D3" s="10"/>
      <c r="E3" s="10"/>
      <c r="F3" s="10"/>
      <c r="G3" s="10"/>
      <c r="H3" s="10"/>
      <c r="I3" s="10"/>
      <c r="J3" s="10"/>
      <c r="K3" s="10"/>
      <c r="L3" s="10"/>
    </row>
    <row r="4" spans="1:1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0" customHeight="1">
      <c r="A5" s="11" t="s">
        <v>18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30">
      <c r="A6" s="4" t="s">
        <v>0</v>
      </c>
      <c r="B6" s="4" t="s">
        <v>1</v>
      </c>
      <c r="C6" s="5" t="s">
        <v>11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12</v>
      </c>
      <c r="I6" s="10"/>
      <c r="J6" s="10"/>
      <c r="K6" s="10"/>
      <c r="L6" s="10"/>
    </row>
    <row r="7" spans="1:12">
      <c r="A7" s="6" t="s">
        <v>21</v>
      </c>
      <c r="B7" s="6" t="s">
        <v>22</v>
      </c>
      <c r="C7" s="6" t="s">
        <v>64</v>
      </c>
      <c r="D7" s="21">
        <v>10.82</v>
      </c>
      <c r="E7" s="23">
        <v>1.1283050847457616</v>
      </c>
      <c r="F7" s="22">
        <v>-930</v>
      </c>
      <c r="G7" s="22">
        <v>15</v>
      </c>
      <c r="H7" s="20" t="s">
        <v>76</v>
      </c>
      <c r="I7" s="10"/>
      <c r="J7" s="10"/>
      <c r="K7" s="10"/>
      <c r="L7" s="10"/>
    </row>
    <row r="8" spans="1:12">
      <c r="A8" s="6" t="s">
        <v>21</v>
      </c>
      <c r="B8" s="6" t="s">
        <v>22</v>
      </c>
      <c r="C8" s="6" t="s">
        <v>65</v>
      </c>
      <c r="D8" s="21">
        <v>16.239999999999998</v>
      </c>
      <c r="E8" s="23">
        <v>1.0783050847457609</v>
      </c>
      <c r="F8" s="22">
        <v>-1355</v>
      </c>
      <c r="G8" s="22">
        <v>15</v>
      </c>
      <c r="H8" s="20" t="s">
        <v>76</v>
      </c>
      <c r="I8" s="10"/>
      <c r="J8" s="10"/>
      <c r="K8" s="10"/>
      <c r="L8" s="10"/>
    </row>
    <row r="9" spans="1:12">
      <c r="A9" s="6" t="s">
        <v>21</v>
      </c>
      <c r="B9" s="6" t="s">
        <v>22</v>
      </c>
      <c r="C9" s="6" t="s">
        <v>66</v>
      </c>
      <c r="D9" s="21">
        <v>21.78</v>
      </c>
      <c r="E9" s="23">
        <v>1.0783050847457609</v>
      </c>
      <c r="F9" s="22">
        <v>-2335</v>
      </c>
      <c r="G9" s="22">
        <v>15</v>
      </c>
      <c r="H9" s="20" t="s">
        <v>76</v>
      </c>
      <c r="I9" s="10"/>
      <c r="J9" s="10"/>
      <c r="K9" s="10"/>
      <c r="L9" s="10"/>
    </row>
    <row r="10" spans="1:12">
      <c r="A10" s="6" t="s">
        <v>21</v>
      </c>
      <c r="B10" s="6" t="s">
        <v>22</v>
      </c>
      <c r="C10" s="6" t="s">
        <v>67</v>
      </c>
      <c r="D10" s="21">
        <v>27.17</v>
      </c>
      <c r="E10" s="23">
        <v>1.0783050847457609</v>
      </c>
      <c r="F10" s="22">
        <v>-1630</v>
      </c>
      <c r="G10" s="22">
        <v>15</v>
      </c>
      <c r="H10" s="20" t="s">
        <v>76</v>
      </c>
      <c r="I10" s="10"/>
      <c r="J10" s="10"/>
      <c r="K10" s="10"/>
      <c r="L10" s="10"/>
    </row>
    <row r="11" spans="1:12">
      <c r="A11" s="6" t="s">
        <v>21</v>
      </c>
      <c r="B11" s="6" t="s">
        <v>22</v>
      </c>
      <c r="C11" s="6" t="s">
        <v>68</v>
      </c>
      <c r="D11" s="21">
        <v>32.56</v>
      </c>
      <c r="E11" s="23">
        <v>1.0783050847457645</v>
      </c>
      <c r="F11" s="22">
        <v>-455</v>
      </c>
      <c r="G11" s="22">
        <v>20</v>
      </c>
      <c r="H11" s="20" t="s">
        <v>76</v>
      </c>
      <c r="I11" s="10"/>
      <c r="J11" s="10"/>
      <c r="K11" s="10"/>
      <c r="L11" s="10"/>
    </row>
    <row r="12" spans="1:12">
      <c r="A12" s="6" t="s">
        <v>21</v>
      </c>
      <c r="B12" s="6" t="s">
        <v>22</v>
      </c>
      <c r="C12" s="6" t="s">
        <v>69</v>
      </c>
      <c r="D12" s="21">
        <v>38.1</v>
      </c>
      <c r="E12" s="23">
        <v>1.1783050847457659</v>
      </c>
      <c r="F12" s="20">
        <v>25</v>
      </c>
      <c r="G12" s="20">
        <v>15</v>
      </c>
      <c r="H12" s="20" t="s">
        <v>76</v>
      </c>
      <c r="I12" s="10"/>
      <c r="J12" s="10"/>
      <c r="K12" s="10"/>
      <c r="L12" s="10"/>
    </row>
    <row r="13" spans="1:12">
      <c r="A13" s="6" t="s">
        <v>21</v>
      </c>
      <c r="B13" s="6" t="s">
        <v>22</v>
      </c>
      <c r="C13" s="6" t="s">
        <v>70</v>
      </c>
      <c r="D13" s="21">
        <v>43.77</v>
      </c>
      <c r="E13" s="23">
        <v>1.1283050847457687</v>
      </c>
      <c r="F13" s="20">
        <v>110</v>
      </c>
      <c r="G13" s="20">
        <v>20</v>
      </c>
      <c r="H13" s="20" t="s">
        <v>76</v>
      </c>
      <c r="I13" s="10"/>
      <c r="J13" s="10"/>
      <c r="K13" s="10"/>
      <c r="L13" s="10"/>
    </row>
    <row r="14" spans="1:12">
      <c r="A14" s="6" t="s">
        <v>21</v>
      </c>
      <c r="B14" s="6" t="s">
        <v>22</v>
      </c>
      <c r="C14" s="6" t="s">
        <v>71</v>
      </c>
      <c r="D14" s="21">
        <v>48.436271186440699</v>
      </c>
      <c r="E14" s="23">
        <v>1.1783050847457659</v>
      </c>
      <c r="F14" s="20">
        <v>675</v>
      </c>
      <c r="G14" s="20">
        <v>15</v>
      </c>
      <c r="H14" s="20" t="s">
        <v>76</v>
      </c>
      <c r="I14" s="10"/>
      <c r="J14" s="10"/>
      <c r="K14" s="10"/>
      <c r="L14" s="10"/>
    </row>
    <row r="15" spans="1:12">
      <c r="A15" s="6" t="s">
        <v>21</v>
      </c>
      <c r="B15" s="6" t="s">
        <v>22</v>
      </c>
      <c r="C15" s="6" t="s">
        <v>72</v>
      </c>
      <c r="D15" s="21">
        <v>55.556101694915299</v>
      </c>
      <c r="E15" s="23">
        <v>1.1783050847457659</v>
      </c>
      <c r="F15" s="20">
        <v>990</v>
      </c>
      <c r="G15" s="20">
        <v>15</v>
      </c>
      <c r="H15" s="20" t="s">
        <v>76</v>
      </c>
      <c r="I15" s="10"/>
      <c r="J15" s="10"/>
      <c r="K15" s="10"/>
      <c r="L15" s="10"/>
    </row>
    <row r="16" spans="1:12">
      <c r="A16" s="6" t="s">
        <v>21</v>
      </c>
      <c r="B16" s="6" t="s">
        <v>22</v>
      </c>
      <c r="C16" s="6" t="s">
        <v>73</v>
      </c>
      <c r="D16" s="21">
        <v>62.597627118644098</v>
      </c>
      <c r="E16" s="23">
        <v>1.5783050847457645</v>
      </c>
      <c r="F16" s="20">
        <v>1135</v>
      </c>
      <c r="G16" s="20">
        <v>15</v>
      </c>
      <c r="H16" s="20" t="s">
        <v>76</v>
      </c>
      <c r="I16" s="10"/>
      <c r="J16" s="10"/>
      <c r="K16" s="10"/>
      <c r="L16" s="10"/>
    </row>
    <row r="17" spans="1:30">
      <c r="A17" s="6" t="s">
        <v>21</v>
      </c>
      <c r="B17" s="6" t="s">
        <v>22</v>
      </c>
      <c r="C17" s="6" t="s">
        <v>74</v>
      </c>
      <c r="D17" s="21">
        <v>66.982542372881397</v>
      </c>
      <c r="E17" s="23">
        <v>1.6783050847457588</v>
      </c>
      <c r="F17" s="20">
        <v>1500</v>
      </c>
      <c r="G17" s="20">
        <v>20</v>
      </c>
      <c r="H17" s="20" t="s">
        <v>75</v>
      </c>
      <c r="I17" s="10"/>
      <c r="J17" s="10"/>
      <c r="K17" s="10"/>
      <c r="L17" s="10"/>
    </row>
    <row r="18" spans="1:30" ht="31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30">
      <c r="A19" s="11" t="s">
        <v>19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30" ht="30">
      <c r="A20" s="4" t="s">
        <v>0</v>
      </c>
      <c r="B20" s="4" t="s">
        <v>1</v>
      </c>
      <c r="C20" s="4" t="s">
        <v>2</v>
      </c>
      <c r="D20" s="5" t="s">
        <v>7</v>
      </c>
      <c r="E20" s="5" t="s">
        <v>20</v>
      </c>
      <c r="F20" s="5" t="s">
        <v>8</v>
      </c>
      <c r="G20" s="7" t="s">
        <v>13</v>
      </c>
      <c r="H20" s="7" t="s">
        <v>82</v>
      </c>
      <c r="I20" s="7" t="s">
        <v>14</v>
      </c>
      <c r="J20" s="4" t="s">
        <v>3</v>
      </c>
      <c r="K20" s="7" t="s">
        <v>15</v>
      </c>
      <c r="L20" s="4" t="s">
        <v>6</v>
      </c>
      <c r="M20" s="8" t="s">
        <v>4</v>
      </c>
      <c r="AD20" s="10"/>
    </row>
    <row r="21" spans="1:30">
      <c r="A21" s="6" t="s">
        <v>21</v>
      </c>
      <c r="B21" s="6" t="s">
        <v>22</v>
      </c>
      <c r="C21" s="6" t="s">
        <v>78</v>
      </c>
      <c r="D21" s="20" t="s">
        <v>77</v>
      </c>
      <c r="E21" s="6"/>
      <c r="F21" s="23">
        <v>2</v>
      </c>
      <c r="G21" s="21">
        <v>1.9628750000000007E-2</v>
      </c>
      <c r="H21" s="20"/>
      <c r="I21" s="23">
        <v>243.89425610398735</v>
      </c>
      <c r="J21" s="23">
        <v>17.336495110954974</v>
      </c>
      <c r="K21" s="23">
        <v>14.024240295099245</v>
      </c>
      <c r="L21" s="23">
        <v>4.8457169623514256</v>
      </c>
      <c r="M21" s="12" t="s">
        <v>79</v>
      </c>
      <c r="N21" s="13"/>
      <c r="AD21" s="10"/>
    </row>
    <row r="22" spans="1:30">
      <c r="A22" s="6" t="s">
        <v>21</v>
      </c>
      <c r="B22" s="6" t="s">
        <v>22</v>
      </c>
      <c r="C22" s="6" t="s">
        <v>78</v>
      </c>
      <c r="D22" s="23">
        <v>0.58915254237288139</v>
      </c>
      <c r="E22" s="6">
        <f>D22+F22/2</f>
        <v>1.1783050847457628</v>
      </c>
      <c r="F22" s="23">
        <v>1.1783050847457628</v>
      </c>
      <c r="G22" s="21">
        <v>3.9175000000000008E-2</v>
      </c>
      <c r="H22" s="20">
        <v>2.3099999999999999E-2</v>
      </c>
      <c r="I22" s="23">
        <v>236.89695988038875</v>
      </c>
      <c r="J22" s="23">
        <v>25.985546972339893</v>
      </c>
      <c r="K22" s="23">
        <v>4.3845003737851984</v>
      </c>
      <c r="L22" s="23">
        <v>3.8948417642661353</v>
      </c>
      <c r="M22" s="12" t="s">
        <v>80</v>
      </c>
      <c r="N22" s="13"/>
      <c r="AD22" s="10"/>
    </row>
    <row r="23" spans="1:30">
      <c r="A23" s="6" t="s">
        <v>21</v>
      </c>
      <c r="B23" s="6" t="s">
        <v>22</v>
      </c>
      <c r="C23" s="6" t="s">
        <v>78</v>
      </c>
      <c r="D23" s="23">
        <v>1.7674576271186442</v>
      </c>
      <c r="E23" s="6">
        <f t="shared" ref="E23:E61" si="0">D23+F23/2</f>
        <v>2.3566101694915256</v>
      </c>
      <c r="F23" s="23">
        <v>1.1783050847457628</v>
      </c>
      <c r="G23" s="21">
        <v>3.6311538461538451E-2</v>
      </c>
      <c r="H23" s="20">
        <v>6.7699999999999996E-2</v>
      </c>
      <c r="I23" s="23">
        <v>282.79741830445397</v>
      </c>
      <c r="J23" s="23">
        <v>20.33841144319107</v>
      </c>
      <c r="K23" s="23">
        <v>6.9333643446912436</v>
      </c>
      <c r="L23" s="23">
        <v>5.5459937202000225</v>
      </c>
      <c r="M23" s="12"/>
      <c r="N23" s="13"/>
      <c r="AD23" s="10"/>
    </row>
    <row r="24" spans="1:30">
      <c r="A24" s="6" t="s">
        <v>21</v>
      </c>
      <c r="B24" s="6" t="s">
        <v>22</v>
      </c>
      <c r="C24" s="6" t="s">
        <v>78</v>
      </c>
      <c r="D24" s="23">
        <v>2.9457627118644067</v>
      </c>
      <c r="E24" s="6">
        <f t="shared" si="0"/>
        <v>3.5349152542372879</v>
      </c>
      <c r="F24" s="23">
        <v>1.1783050847457628</v>
      </c>
      <c r="G24" s="21">
        <v>3.7284615384615395E-2</v>
      </c>
      <c r="H24" s="20">
        <v>0.1111</v>
      </c>
      <c r="I24" s="23">
        <v>196.07726770233319</v>
      </c>
      <c r="J24" s="23">
        <v>13.095944609297725</v>
      </c>
      <c r="K24" s="23">
        <v>7.0954791412113805</v>
      </c>
      <c r="L24" s="23">
        <v>3.5753767382323853</v>
      </c>
      <c r="M24" s="12"/>
      <c r="N24" s="13"/>
      <c r="AD24" s="10"/>
    </row>
    <row r="25" spans="1:30">
      <c r="A25" s="6" t="s">
        <v>21</v>
      </c>
      <c r="B25" s="6" t="s">
        <v>22</v>
      </c>
      <c r="C25" s="6" t="s">
        <v>78</v>
      </c>
      <c r="D25" s="23">
        <v>4.1140677966101702</v>
      </c>
      <c r="E25" s="6">
        <f t="shared" si="0"/>
        <v>4.6932203389830516</v>
      </c>
      <c r="F25" s="23">
        <v>1.1583050847457632</v>
      </c>
      <c r="G25" s="21">
        <v>4.1087127158555725E-2</v>
      </c>
      <c r="H25" s="20">
        <v>0.15659999999999999</v>
      </c>
      <c r="I25" s="23">
        <v>261.50398696234214</v>
      </c>
      <c r="J25" s="23">
        <v>23.318782375880332</v>
      </c>
      <c r="K25" s="23">
        <v>7.5711541819451726</v>
      </c>
      <c r="L25" s="23">
        <v>3.6493801292125023</v>
      </c>
      <c r="M25" s="12"/>
      <c r="N25" s="13"/>
      <c r="AD25" s="10"/>
    </row>
    <row r="26" spans="1:30">
      <c r="A26" s="6" t="s">
        <v>21</v>
      </c>
      <c r="B26" s="6" t="s">
        <v>22</v>
      </c>
      <c r="C26" s="6" t="s">
        <v>78</v>
      </c>
      <c r="D26" s="23">
        <v>5.2773728813559337</v>
      </c>
      <c r="E26" s="6">
        <f t="shared" si="0"/>
        <v>5.8615254237288159</v>
      </c>
      <c r="F26" s="23">
        <v>1.1683050847457634</v>
      </c>
      <c r="G26" s="21">
        <v>5.2069013607475151E-2</v>
      </c>
      <c r="H26" s="20">
        <v>0.21110000000000001</v>
      </c>
      <c r="I26" s="23">
        <v>223.27813116911602</v>
      </c>
      <c r="J26" s="23">
        <v>14.969839877166045</v>
      </c>
      <c r="K26" s="23">
        <v>16.630840096512394</v>
      </c>
      <c r="L26" s="23">
        <v>2.8717920596622069</v>
      </c>
      <c r="M26" s="12"/>
      <c r="N26" s="13"/>
      <c r="AD26" s="10"/>
    </row>
    <row r="27" spans="1:30">
      <c r="A27" s="6" t="s">
        <v>21</v>
      </c>
      <c r="B27" s="6" t="s">
        <v>22</v>
      </c>
      <c r="C27" s="6" t="s">
        <v>78</v>
      </c>
      <c r="D27" s="23">
        <v>6.4006779661016964</v>
      </c>
      <c r="E27" s="6">
        <f t="shared" si="0"/>
        <v>6.9398305084745786</v>
      </c>
      <c r="F27" s="23">
        <v>1.0783050847457636</v>
      </c>
      <c r="G27" s="21">
        <v>5.9555999555999564E-2</v>
      </c>
      <c r="H27" s="20">
        <v>0.27360000000000001</v>
      </c>
      <c r="I27" s="23">
        <v>207.46501644645147</v>
      </c>
      <c r="J27" s="23">
        <v>15.353738083291518</v>
      </c>
      <c r="K27" s="23">
        <v>7.4947222925004837</v>
      </c>
      <c r="L27" s="23">
        <v>2.6554050287116016</v>
      </c>
      <c r="M27" s="12"/>
      <c r="N27" s="13"/>
      <c r="AD27" s="10"/>
    </row>
    <row r="28" spans="1:30">
      <c r="A28" s="6" t="s">
        <v>21</v>
      </c>
      <c r="B28" s="6" t="s">
        <v>22</v>
      </c>
      <c r="C28" s="6" t="s">
        <v>78</v>
      </c>
      <c r="D28" s="23">
        <v>7.4789830508474608</v>
      </c>
      <c r="E28" s="6">
        <f t="shared" si="0"/>
        <v>8.0181355932203431</v>
      </c>
      <c r="F28" s="23">
        <v>1.0783050847457627</v>
      </c>
      <c r="G28" s="21">
        <v>6.1763496700205554E-2</v>
      </c>
      <c r="H28" s="20">
        <v>0.3392</v>
      </c>
      <c r="I28" s="23">
        <v>214.63979235088462</v>
      </c>
      <c r="J28" s="23">
        <v>18.124271638944805</v>
      </c>
      <c r="K28" s="23">
        <v>12.283610551965252</v>
      </c>
      <c r="L28" s="23">
        <v>2.8572942048945866</v>
      </c>
      <c r="M28" s="12"/>
      <c r="N28" s="13"/>
      <c r="AD28" s="10"/>
    </row>
    <row r="29" spans="1:30">
      <c r="A29" s="6" t="s">
        <v>21</v>
      </c>
      <c r="B29" s="6" t="s">
        <v>22</v>
      </c>
      <c r="C29" s="6" t="s">
        <v>78</v>
      </c>
      <c r="D29" s="23">
        <v>8.5722881355932223</v>
      </c>
      <c r="E29" s="6">
        <f t="shared" si="0"/>
        <v>9.1264406779661034</v>
      </c>
      <c r="F29" s="23">
        <v>1.1083050847457621</v>
      </c>
      <c r="G29" s="21">
        <v>5.0332919768403657E-2</v>
      </c>
      <c r="H29" s="20">
        <v>0.40029999999999999</v>
      </c>
      <c r="I29" s="23">
        <v>204.04209671807956</v>
      </c>
      <c r="J29" s="23">
        <v>19.923460512582629</v>
      </c>
      <c r="K29" s="23">
        <v>4.5888901774324484</v>
      </c>
      <c r="L29" s="23">
        <v>3.6611388147976349</v>
      </c>
      <c r="M29" s="12"/>
      <c r="N29" s="13"/>
      <c r="AD29" s="10"/>
    </row>
    <row r="30" spans="1:30">
      <c r="A30" s="6" t="s">
        <v>21</v>
      </c>
      <c r="B30" s="6" t="s">
        <v>22</v>
      </c>
      <c r="C30" s="6" t="s">
        <v>78</v>
      </c>
      <c r="D30" s="23">
        <v>9.6905932203389842</v>
      </c>
      <c r="E30" s="6">
        <f t="shared" si="0"/>
        <v>10.254745762711865</v>
      </c>
      <c r="F30" s="23">
        <v>1.1283050847457616</v>
      </c>
      <c r="G30" s="21">
        <v>5.1655819197458104E-2</v>
      </c>
      <c r="H30" s="20">
        <v>0.45739999999999997</v>
      </c>
      <c r="I30" s="23">
        <v>213.36751571286803</v>
      </c>
      <c r="J30" s="23">
        <v>14.922813981695887</v>
      </c>
      <c r="K30" s="23">
        <v>6.0789502701510632</v>
      </c>
      <c r="L30" s="23">
        <v>4.571617598412173</v>
      </c>
      <c r="M30" s="12"/>
      <c r="N30" s="13"/>
      <c r="AD30" s="10"/>
    </row>
    <row r="31" spans="1:30">
      <c r="A31" s="6" t="s">
        <v>21</v>
      </c>
      <c r="B31" s="6" t="s">
        <v>22</v>
      </c>
      <c r="C31" s="6" t="s">
        <v>78</v>
      </c>
      <c r="D31" s="23">
        <v>10.818898305084746</v>
      </c>
      <c r="E31" s="6">
        <f t="shared" si="0"/>
        <v>11.383050847457627</v>
      </c>
      <c r="F31" s="23">
        <v>1.1283050847457616</v>
      </c>
      <c r="G31" s="21">
        <v>5.5270424582165495E-2</v>
      </c>
      <c r="H31" s="20">
        <v>0.51790000000000003</v>
      </c>
      <c r="I31" s="23">
        <v>199.05447748886812</v>
      </c>
      <c r="J31" s="23">
        <v>16.532351162662856</v>
      </c>
      <c r="K31" s="23">
        <v>3.7947336595019521</v>
      </c>
      <c r="L31" s="23">
        <v>1.8602605684129514</v>
      </c>
      <c r="M31" s="12"/>
      <c r="N31" s="13"/>
      <c r="AD31" s="10"/>
    </row>
    <row r="32" spans="1:30">
      <c r="A32" s="6" t="s">
        <v>21</v>
      </c>
      <c r="B32" s="6" t="s">
        <v>22</v>
      </c>
      <c r="C32" s="6" t="s">
        <v>78</v>
      </c>
      <c r="D32" s="23">
        <v>11.947203389830507</v>
      </c>
      <c r="E32" s="6">
        <f t="shared" si="0"/>
        <v>12.511355932203388</v>
      </c>
      <c r="F32" s="23">
        <v>1.1283050847457616</v>
      </c>
      <c r="G32" s="21">
        <v>5.3150045443278532E-2</v>
      </c>
      <c r="H32" s="20">
        <v>0.57920000000000005</v>
      </c>
      <c r="I32" s="23">
        <v>191.80529947848075</v>
      </c>
      <c r="J32" s="23">
        <v>15.332139282515934</v>
      </c>
      <c r="K32" s="23">
        <v>10.801770004741083</v>
      </c>
      <c r="L32" s="23">
        <v>4.1668861613022177</v>
      </c>
      <c r="M32" s="12"/>
      <c r="N32" s="13"/>
      <c r="AD32" s="10"/>
    </row>
    <row r="33" spans="1:30">
      <c r="A33" s="6" t="s">
        <v>21</v>
      </c>
      <c r="B33" s="6" t="s">
        <v>22</v>
      </c>
      <c r="C33" s="6" t="s">
        <v>78</v>
      </c>
      <c r="D33" s="23">
        <v>13.050508474576269</v>
      </c>
      <c r="E33" s="6">
        <f t="shared" si="0"/>
        <v>13.589661016949151</v>
      </c>
      <c r="F33" s="23">
        <v>1.0783050847457627</v>
      </c>
      <c r="G33" s="21">
        <v>5.6289721674337066E-2</v>
      </c>
      <c r="H33" s="20">
        <v>0.63939999999999997</v>
      </c>
      <c r="I33" s="23">
        <v>142.99003150663705</v>
      </c>
      <c r="J33" s="23">
        <v>11.776251226692835</v>
      </c>
      <c r="K33" s="23">
        <v>6.2853716086961446</v>
      </c>
      <c r="L33" s="23">
        <v>3.405815815298797</v>
      </c>
      <c r="M33" s="12"/>
      <c r="N33" s="13"/>
      <c r="AD33" s="10"/>
    </row>
    <row r="34" spans="1:30">
      <c r="A34" s="6" t="s">
        <v>21</v>
      </c>
      <c r="B34" s="6" t="s">
        <v>22</v>
      </c>
      <c r="C34" s="6" t="s">
        <v>78</v>
      </c>
      <c r="D34" s="23">
        <v>14.128813559322033</v>
      </c>
      <c r="E34" s="6">
        <f t="shared" si="0"/>
        <v>14.667966101694915</v>
      </c>
      <c r="F34" s="23">
        <v>1.0783050847457627</v>
      </c>
      <c r="G34" s="21">
        <v>5.3109263109263095E-2</v>
      </c>
      <c r="H34" s="20">
        <v>0.69850000000000001</v>
      </c>
      <c r="I34" s="23">
        <v>163.99489741681725</v>
      </c>
      <c r="J34" s="23">
        <v>15.998192835122781</v>
      </c>
      <c r="K34" s="23">
        <v>9.2324864462634224</v>
      </c>
      <c r="L34" s="23">
        <v>4.4429680025512921</v>
      </c>
      <c r="M34" s="12"/>
      <c r="N34" s="13"/>
      <c r="AD34" s="10"/>
    </row>
    <row r="35" spans="1:30">
      <c r="A35" s="6" t="s">
        <v>21</v>
      </c>
      <c r="B35" s="6" t="s">
        <v>22</v>
      </c>
      <c r="C35" s="6" t="s">
        <v>78</v>
      </c>
      <c r="D35" s="23">
        <v>15.182118644067796</v>
      </c>
      <c r="E35" s="6">
        <f t="shared" si="0"/>
        <v>15.696271186440676</v>
      </c>
      <c r="F35" s="23">
        <v>1.028305084745762</v>
      </c>
      <c r="G35" s="21">
        <v>5.5618305744888019E-2</v>
      </c>
      <c r="H35" s="20">
        <v>0.75549999999999995</v>
      </c>
      <c r="I35" s="23">
        <v>165.02175848086239</v>
      </c>
      <c r="J35" s="23">
        <v>11.477598654930274</v>
      </c>
      <c r="K35" s="23">
        <v>3.1055286321827706</v>
      </c>
      <c r="L35" s="23">
        <v>2.1733755315992482</v>
      </c>
      <c r="M35" s="12"/>
      <c r="N35" s="13"/>
      <c r="AD35" s="10"/>
    </row>
    <row r="36" spans="1:30">
      <c r="A36" s="6" t="s">
        <v>21</v>
      </c>
      <c r="B36" s="6" t="s">
        <v>22</v>
      </c>
      <c r="C36" s="6" t="s">
        <v>78</v>
      </c>
      <c r="D36" s="23">
        <v>16.235423728813558</v>
      </c>
      <c r="E36" s="6">
        <f t="shared" si="0"/>
        <v>16.77457627118644</v>
      </c>
      <c r="F36" s="23">
        <v>1.0783050847457609</v>
      </c>
      <c r="G36" s="21">
        <v>5.7036297036297041E-2</v>
      </c>
      <c r="H36" s="20">
        <v>0.81520000000000004</v>
      </c>
      <c r="I36" s="23">
        <v>121.1790257524046</v>
      </c>
      <c r="J36" s="23">
        <v>12.501809907953254</v>
      </c>
      <c r="K36" s="23">
        <v>4.4099700072396324</v>
      </c>
      <c r="L36" s="23">
        <v>2.2049850036198162</v>
      </c>
      <c r="M36" s="12"/>
      <c r="N36" s="13"/>
      <c r="AD36" s="10"/>
    </row>
    <row r="37" spans="1:30">
      <c r="A37" s="6" t="s">
        <v>21</v>
      </c>
      <c r="B37" s="6" t="s">
        <v>22</v>
      </c>
      <c r="C37" s="6" t="s">
        <v>78</v>
      </c>
      <c r="D37" s="23">
        <v>17.313728813559315</v>
      </c>
      <c r="E37" s="6">
        <f t="shared" si="0"/>
        <v>17.852881355932197</v>
      </c>
      <c r="F37" s="23">
        <v>1.0783050847457609</v>
      </c>
      <c r="G37" s="21">
        <v>5.5513916283147044E-2</v>
      </c>
      <c r="H37" s="20">
        <v>0.87539999999999996</v>
      </c>
      <c r="I37" s="23">
        <v>115.23942474845914</v>
      </c>
      <c r="J37" s="23">
        <v>8.2616024864352298</v>
      </c>
      <c r="K37" s="23">
        <v>1.2869409471632511</v>
      </c>
      <c r="L37" s="23">
        <v>2.3289258810514668</v>
      </c>
      <c r="M37" s="12"/>
      <c r="N37" s="13"/>
      <c r="AD37" s="10"/>
    </row>
    <row r="38" spans="1:30">
      <c r="A38" s="6" t="s">
        <v>21</v>
      </c>
      <c r="B38" s="6" t="s">
        <v>22</v>
      </c>
      <c r="C38" s="6" t="s">
        <v>78</v>
      </c>
      <c r="D38" s="23">
        <v>18.417033898305078</v>
      </c>
      <c r="E38" s="6">
        <f t="shared" si="0"/>
        <v>18.981186440677959</v>
      </c>
      <c r="F38" s="23">
        <v>1.1283050847457616</v>
      </c>
      <c r="G38" s="21">
        <v>5.3159919028340101E-2</v>
      </c>
      <c r="H38" s="20">
        <v>0.93569999999999998</v>
      </c>
      <c r="I38" s="23">
        <v>107.63410612086527</v>
      </c>
      <c r="J38" s="23">
        <v>7.2606460374430117</v>
      </c>
      <c r="K38" s="23">
        <v>4.8190901154331165</v>
      </c>
      <c r="L38" s="23">
        <v>2.3435832767484723</v>
      </c>
      <c r="M38" s="12"/>
      <c r="N38" s="13"/>
      <c r="AD38" s="10"/>
    </row>
    <row r="39" spans="1:30">
      <c r="A39" s="6" t="s">
        <v>21</v>
      </c>
      <c r="B39" s="6" t="s">
        <v>22</v>
      </c>
      <c r="C39" s="6" t="s">
        <v>78</v>
      </c>
      <c r="D39" s="23">
        <v>19.54533898305084</v>
      </c>
      <c r="E39" s="6">
        <f t="shared" si="0"/>
        <v>20.109491525423721</v>
      </c>
      <c r="F39" s="23">
        <v>1.1283050847457616</v>
      </c>
      <c r="G39" s="21">
        <v>5.7266437759442415E-2</v>
      </c>
      <c r="H39" s="20">
        <v>0.99819999999999998</v>
      </c>
      <c r="I39" s="23">
        <v>125.81661117610007</v>
      </c>
      <c r="J39" s="23">
        <v>9.6949518581841083</v>
      </c>
      <c r="K39" s="23">
        <v>3.0027895257806176</v>
      </c>
      <c r="L39" s="23">
        <v>2.0125078736614781</v>
      </c>
      <c r="M39" s="12"/>
      <c r="N39" s="13"/>
      <c r="AD39" s="10"/>
    </row>
    <row r="40" spans="1:30">
      <c r="A40" s="6" t="s">
        <v>21</v>
      </c>
      <c r="B40" s="6" t="s">
        <v>22</v>
      </c>
      <c r="C40" s="6" t="s">
        <v>78</v>
      </c>
      <c r="D40" s="23">
        <v>20.673644067796602</v>
      </c>
      <c r="E40" s="6">
        <f t="shared" si="0"/>
        <v>21.237796610169482</v>
      </c>
      <c r="F40" s="23">
        <v>1.1283050847457616</v>
      </c>
      <c r="G40" s="21">
        <v>5.2650028186337287E-2</v>
      </c>
      <c r="H40" s="20">
        <v>1.0598000000000001</v>
      </c>
      <c r="I40" s="23">
        <v>109.56854588901673</v>
      </c>
      <c r="J40" s="23">
        <v>8.8777767944065857</v>
      </c>
      <c r="K40" s="23">
        <v>0.67528099831843524</v>
      </c>
      <c r="L40" s="23">
        <v>2.0683246304982745</v>
      </c>
      <c r="M40" s="12"/>
      <c r="N40" s="13"/>
      <c r="AD40" s="10"/>
    </row>
    <row r="41" spans="1:30">
      <c r="A41" s="6" t="s">
        <v>21</v>
      </c>
      <c r="B41" s="6" t="s">
        <v>22</v>
      </c>
      <c r="C41" s="6" t="s">
        <v>78</v>
      </c>
      <c r="D41" s="23">
        <v>21.776949152542365</v>
      </c>
      <c r="E41" s="6">
        <f t="shared" si="0"/>
        <v>22.316101694915247</v>
      </c>
      <c r="F41" s="23">
        <v>1.0783050847457609</v>
      </c>
      <c r="G41" s="21">
        <v>5.498864005193118E-2</v>
      </c>
      <c r="H41" s="20">
        <v>1.1194999999999999</v>
      </c>
      <c r="I41" s="23">
        <v>114.97192445125064</v>
      </c>
      <c r="J41" s="23">
        <v>9.887697805002551</v>
      </c>
      <c r="K41" s="23">
        <v>5.3176481507262521</v>
      </c>
      <c r="L41" s="23">
        <v>2.5249431528145152</v>
      </c>
      <c r="M41" s="12"/>
      <c r="N41" s="13"/>
      <c r="AD41" s="10"/>
    </row>
    <row r="42" spans="1:30">
      <c r="A42" s="6" t="s">
        <v>21</v>
      </c>
      <c r="B42" s="6" t="s">
        <v>22</v>
      </c>
      <c r="C42" s="6" t="s">
        <v>78</v>
      </c>
      <c r="D42" s="23">
        <v>22.855254237288122</v>
      </c>
      <c r="E42" s="6">
        <f t="shared" si="0"/>
        <v>23.394406779661004</v>
      </c>
      <c r="F42" s="23">
        <v>1.0783050847457609</v>
      </c>
      <c r="G42" s="21">
        <v>5.9153954343827767E-2</v>
      </c>
      <c r="H42" s="20">
        <v>1.1812</v>
      </c>
      <c r="I42" s="23">
        <v>142.99005133330306</v>
      </c>
      <c r="J42" s="23">
        <v>9.8759823740516985</v>
      </c>
      <c r="K42" s="23">
        <v>6.0278017535092898</v>
      </c>
      <c r="L42" s="23">
        <v>3.1681279244083043</v>
      </c>
      <c r="M42" s="12"/>
      <c r="N42" s="13"/>
      <c r="AD42" s="10"/>
    </row>
    <row r="43" spans="1:30">
      <c r="A43" s="6" t="s">
        <v>21</v>
      </c>
      <c r="B43" s="6" t="s">
        <v>22</v>
      </c>
      <c r="C43" s="6" t="s">
        <v>78</v>
      </c>
      <c r="D43" s="23">
        <v>23.933559322033886</v>
      </c>
      <c r="E43" s="6">
        <f t="shared" si="0"/>
        <v>24.472711864406769</v>
      </c>
      <c r="F43" s="23">
        <v>1.0783050847457609</v>
      </c>
      <c r="G43" s="21">
        <v>6.5879043600562598E-2</v>
      </c>
      <c r="H43" s="20">
        <v>1.2481</v>
      </c>
      <c r="I43" s="23">
        <v>137.32208625400975</v>
      </c>
      <c r="J43" s="23">
        <v>9.3528969149736643</v>
      </c>
      <c r="K43" s="23">
        <v>2.4886143123044628</v>
      </c>
      <c r="L43" s="23">
        <v>1.9587343075521761</v>
      </c>
      <c r="M43" s="12"/>
      <c r="N43" s="13"/>
      <c r="AD43" s="10"/>
    </row>
    <row r="44" spans="1:30">
      <c r="A44" s="6" t="s">
        <v>21</v>
      </c>
      <c r="B44" s="6" t="s">
        <v>22</v>
      </c>
      <c r="C44" s="6" t="s">
        <v>78</v>
      </c>
      <c r="D44" s="23">
        <v>25.011864406779644</v>
      </c>
      <c r="E44" s="6">
        <f t="shared" si="0"/>
        <v>25.551016949152526</v>
      </c>
      <c r="F44" s="23">
        <v>1.0783050847457609</v>
      </c>
      <c r="G44" s="21">
        <v>5.6416666666666657E-2</v>
      </c>
      <c r="H44" s="20">
        <v>1.3142</v>
      </c>
      <c r="I44" s="23">
        <v>90.496457439377309</v>
      </c>
      <c r="J44" s="23">
        <v>8.5290889132821093</v>
      </c>
      <c r="K44" s="23">
        <v>1.0847220836243889</v>
      </c>
      <c r="L44" s="23">
        <v>2.3121444965572295</v>
      </c>
      <c r="M44" s="12"/>
      <c r="N44" s="13"/>
      <c r="AD44" s="10"/>
    </row>
    <row r="45" spans="1:30">
      <c r="A45" s="6" t="s">
        <v>21</v>
      </c>
      <c r="B45" s="6" t="s">
        <v>22</v>
      </c>
      <c r="C45" s="6" t="s">
        <v>78</v>
      </c>
      <c r="D45" s="23">
        <v>26.090169491525408</v>
      </c>
      <c r="E45" s="6">
        <f t="shared" si="0"/>
        <v>26.629322033898291</v>
      </c>
      <c r="F45" s="23">
        <v>1.0783050847457609</v>
      </c>
      <c r="G45" s="21">
        <v>5.2902737206534642E-2</v>
      </c>
      <c r="H45" s="20">
        <v>1.3732</v>
      </c>
      <c r="I45" s="23">
        <v>55.068366402796336</v>
      </c>
      <c r="J45" s="23">
        <v>9.080908810527399</v>
      </c>
      <c r="K45" s="23">
        <v>1.5359309139508586</v>
      </c>
      <c r="L45" s="23">
        <v>1.8854734244885369</v>
      </c>
      <c r="M45" s="12"/>
      <c r="N45" s="13"/>
      <c r="AD45" s="10"/>
    </row>
    <row r="46" spans="1:30">
      <c r="A46" s="6" t="s">
        <v>21</v>
      </c>
      <c r="B46" s="6" t="s">
        <v>22</v>
      </c>
      <c r="C46" s="6" t="s">
        <v>78</v>
      </c>
      <c r="D46" s="23">
        <v>27.168474576271166</v>
      </c>
      <c r="E46" s="6">
        <f t="shared" si="0"/>
        <v>27.707627118644048</v>
      </c>
      <c r="F46" s="23">
        <v>1.0783050847457609</v>
      </c>
      <c r="G46" s="21">
        <v>5.3074786324786322E-2</v>
      </c>
      <c r="H46" s="20">
        <v>1.4303999999999999</v>
      </c>
      <c r="I46" s="23">
        <v>71.63842475054615</v>
      </c>
      <c r="J46" s="23">
        <v>9.5619058865206359</v>
      </c>
      <c r="K46" s="23">
        <v>3.9245438979748482</v>
      </c>
      <c r="L46" s="23">
        <v>3.0141111176713702</v>
      </c>
      <c r="M46" s="12"/>
      <c r="N46" s="13"/>
      <c r="AD46" s="10"/>
    </row>
    <row r="47" spans="1:30">
      <c r="A47" s="6" t="s">
        <v>21</v>
      </c>
      <c r="B47" s="6" t="s">
        <v>22</v>
      </c>
      <c r="C47" s="6" t="s">
        <v>78</v>
      </c>
      <c r="D47" s="23">
        <v>28.24677966101693</v>
      </c>
      <c r="E47" s="6">
        <f t="shared" si="0"/>
        <v>28.785932203389812</v>
      </c>
      <c r="F47" s="23">
        <v>1.0783050847457609</v>
      </c>
      <c r="G47" s="21">
        <v>6.5143162393162396E-2</v>
      </c>
      <c r="H47" s="20">
        <v>1.4943</v>
      </c>
      <c r="I47" s="23">
        <v>60.64180849681695</v>
      </c>
      <c r="J47" s="23">
        <v>5.7567883591009483</v>
      </c>
      <c r="K47" s="23">
        <v>1.5192066172967822</v>
      </c>
      <c r="L47" s="23">
        <v>1.6110172794595299</v>
      </c>
      <c r="M47" s="12"/>
      <c r="N47" s="13"/>
      <c r="AD47" s="10"/>
    </row>
    <row r="48" spans="1:30">
      <c r="A48" s="6" t="s">
        <v>21</v>
      </c>
      <c r="B48" s="6" t="s">
        <v>22</v>
      </c>
      <c r="C48" s="6" t="s">
        <v>78</v>
      </c>
      <c r="D48" s="23">
        <v>29.325084745762688</v>
      </c>
      <c r="E48" s="6">
        <f t="shared" si="0"/>
        <v>29.86423728813557</v>
      </c>
      <c r="F48" s="23">
        <v>1.0783050847457609</v>
      </c>
      <c r="G48" s="21">
        <v>7.0626419993508577E-2</v>
      </c>
      <c r="H48" s="20">
        <v>1.5674999999999999</v>
      </c>
      <c r="I48" s="23">
        <v>74.462214480820236</v>
      </c>
      <c r="J48" s="23">
        <v>6.7075729385218326</v>
      </c>
      <c r="K48" s="23">
        <v>2.6946676695301055</v>
      </c>
      <c r="L48" s="23">
        <v>1.1013024029135823</v>
      </c>
      <c r="M48" s="12"/>
      <c r="N48" s="13"/>
      <c r="AD48" s="10"/>
    </row>
    <row r="49" spans="1:30">
      <c r="A49" s="6" t="s">
        <v>21</v>
      </c>
      <c r="B49" s="6" t="s">
        <v>22</v>
      </c>
      <c r="C49" s="6" t="s">
        <v>78</v>
      </c>
      <c r="D49" s="23">
        <v>30.403389830508452</v>
      </c>
      <c r="E49" s="6">
        <f t="shared" si="0"/>
        <v>30.942542372881334</v>
      </c>
      <c r="F49" s="23">
        <v>1.0783050847457609</v>
      </c>
      <c r="G49" s="21">
        <v>6.9741425943957602E-2</v>
      </c>
      <c r="H49" s="20">
        <v>1.6426000000000001</v>
      </c>
      <c r="I49" s="23">
        <v>54.054829770387968</v>
      </c>
      <c r="J49" s="23">
        <v>10.367676167854317</v>
      </c>
      <c r="K49" s="23">
        <v>2.0625494853523358</v>
      </c>
      <c r="L49" s="23">
        <v>1.8175969912905781</v>
      </c>
      <c r="M49" s="12"/>
      <c r="N49" s="13"/>
      <c r="AD49" s="10"/>
    </row>
    <row r="50" spans="1:30">
      <c r="A50" s="6" t="s">
        <v>21</v>
      </c>
      <c r="B50" s="6" t="s">
        <v>22</v>
      </c>
      <c r="C50" s="6" t="s">
        <v>78</v>
      </c>
      <c r="D50" s="23">
        <v>31.481694915254209</v>
      </c>
      <c r="E50" s="6">
        <f t="shared" si="0"/>
        <v>32.020847457627092</v>
      </c>
      <c r="F50" s="23">
        <v>1.0783050847457609</v>
      </c>
      <c r="G50" s="21">
        <v>7.6660256410256394E-2</v>
      </c>
      <c r="H50" s="20">
        <v>1.7217</v>
      </c>
      <c r="I50" s="23">
        <v>94.028201661193748</v>
      </c>
      <c r="J50" s="23">
        <v>7.2157620243384208</v>
      </c>
      <c r="K50" s="23">
        <v>4.1220784237975669</v>
      </c>
      <c r="L50" s="23">
        <v>1.5085957118022022</v>
      </c>
      <c r="M50" s="12"/>
      <c r="N50" s="13"/>
      <c r="AD50" s="10"/>
    </row>
    <row r="51" spans="1:30">
      <c r="A51" s="6" t="s">
        <v>21</v>
      </c>
      <c r="B51" s="6" t="s">
        <v>22</v>
      </c>
      <c r="C51" s="6" t="s">
        <v>78</v>
      </c>
      <c r="D51" s="23">
        <v>32.559999999999974</v>
      </c>
      <c r="E51" s="6">
        <f t="shared" si="0"/>
        <v>33.099152542372856</v>
      </c>
      <c r="F51" s="23">
        <v>1.0783050847457645</v>
      </c>
      <c r="G51" s="21">
        <v>8.1104536489151863E-2</v>
      </c>
      <c r="H51" s="20">
        <v>1.8069</v>
      </c>
      <c r="I51" s="23">
        <v>89.564847453506729</v>
      </c>
      <c r="J51" s="23">
        <v>6.1484542765690193</v>
      </c>
      <c r="K51" s="23">
        <v>5.2489769458287743</v>
      </c>
      <c r="L51" s="23">
        <v>0.93877881771403093</v>
      </c>
      <c r="M51" s="12"/>
      <c r="N51" s="13"/>
      <c r="AD51" s="10"/>
    </row>
    <row r="52" spans="1:30">
      <c r="A52" s="6" t="s">
        <v>21</v>
      </c>
      <c r="B52" s="6" t="s">
        <v>22</v>
      </c>
      <c r="C52" s="6" t="s">
        <v>78</v>
      </c>
      <c r="D52" s="23">
        <v>33.638305084745738</v>
      </c>
      <c r="E52" s="6">
        <f t="shared" si="0"/>
        <v>34.177457627118621</v>
      </c>
      <c r="F52" s="23">
        <v>1.0783050847457645</v>
      </c>
      <c r="G52" s="21">
        <v>0.10954854262546575</v>
      </c>
      <c r="H52" s="20">
        <v>1.9097999999999999</v>
      </c>
      <c r="I52" s="23">
        <v>73.021443282316355</v>
      </c>
      <c r="J52" s="23">
        <v>5.4557202277591559</v>
      </c>
      <c r="K52" s="23">
        <v>6.6187457093243944</v>
      </c>
      <c r="L52" s="23">
        <v>1.3059806970076322</v>
      </c>
      <c r="M52" s="12"/>
      <c r="N52" s="13"/>
      <c r="AD52" s="10"/>
    </row>
    <row r="53" spans="1:30">
      <c r="A53" s="6" t="s">
        <v>21</v>
      </c>
      <c r="B53" s="6" t="s">
        <v>22</v>
      </c>
      <c r="C53" s="6" t="s">
        <v>78</v>
      </c>
      <c r="D53" s="23">
        <v>34.716610169491503</v>
      </c>
      <c r="E53" s="6">
        <f t="shared" si="0"/>
        <v>35.255762711864385</v>
      </c>
      <c r="F53" s="23">
        <v>1.0783050847457645</v>
      </c>
      <c r="G53" s="21">
        <v>0.13569319569319568</v>
      </c>
      <c r="H53" s="20">
        <v>2.0421999999999998</v>
      </c>
      <c r="I53" s="23">
        <v>43.047513724870662</v>
      </c>
      <c r="J53" s="23">
        <v>4.5843042774201193</v>
      </c>
      <c r="K53" s="23">
        <v>0.15837908290216834</v>
      </c>
      <c r="L53" s="23">
        <v>1.5091433310952251</v>
      </c>
      <c r="M53" s="12"/>
      <c r="N53" s="13"/>
      <c r="AD53" s="10"/>
    </row>
    <row r="54" spans="1:30">
      <c r="A54" s="6" t="s">
        <v>21</v>
      </c>
      <c r="B54" s="6" t="s">
        <v>22</v>
      </c>
      <c r="C54" s="6" t="s">
        <v>78</v>
      </c>
      <c r="D54" s="23">
        <v>35.794915254237267</v>
      </c>
      <c r="E54" s="6">
        <f t="shared" si="0"/>
        <v>36.33406779661015</v>
      </c>
      <c r="F54" s="23">
        <v>1.0783050847457645</v>
      </c>
      <c r="G54" s="21">
        <v>0.15151293151293146</v>
      </c>
      <c r="H54" s="20">
        <v>2.1959</v>
      </c>
      <c r="I54" s="23">
        <v>32.122835477421056</v>
      </c>
      <c r="J54" s="23">
        <v>4.5093748821066137</v>
      </c>
      <c r="K54" s="23">
        <v>1.341909684234353</v>
      </c>
      <c r="L54" s="23">
        <v>1.3815218621496208</v>
      </c>
      <c r="M54" s="12"/>
      <c r="N54" s="13"/>
      <c r="AD54" s="10"/>
    </row>
    <row r="55" spans="1:30">
      <c r="A55" s="6" t="s">
        <v>21</v>
      </c>
      <c r="B55" s="6" t="s">
        <v>22</v>
      </c>
      <c r="C55" s="6" t="s">
        <v>78</v>
      </c>
      <c r="D55" s="23">
        <v>36.923220338983029</v>
      </c>
      <c r="E55" s="6">
        <f t="shared" si="0"/>
        <v>37.512372881355915</v>
      </c>
      <c r="F55" s="23">
        <v>1.1783050847457659</v>
      </c>
      <c r="G55" s="21">
        <v>0.13318081918081914</v>
      </c>
      <c r="H55" s="20">
        <v>2.3567</v>
      </c>
      <c r="I55" s="23">
        <v>27.184310877065556</v>
      </c>
      <c r="J55" s="23">
        <v>4.0552024695841657</v>
      </c>
      <c r="K55" s="23">
        <v>6.8291265661884877</v>
      </c>
      <c r="L55" s="23">
        <v>1.9651352823678954</v>
      </c>
      <c r="M55" s="12"/>
      <c r="N55" s="13"/>
      <c r="AD55" s="10"/>
    </row>
    <row r="56" spans="1:30">
      <c r="A56" s="6" t="s">
        <v>21</v>
      </c>
      <c r="B56" s="6" t="s">
        <v>22</v>
      </c>
      <c r="C56" s="6" t="s">
        <v>78</v>
      </c>
      <c r="D56" s="23">
        <v>38.101525423728802</v>
      </c>
      <c r="E56" s="6">
        <f t="shared" si="0"/>
        <v>38.690677966101688</v>
      </c>
      <c r="F56" s="23">
        <v>1.1783050847457659</v>
      </c>
      <c r="G56" s="21">
        <v>0.12458341658341654</v>
      </c>
      <c r="H56" s="20">
        <v>2.5087999999999999</v>
      </c>
      <c r="I56" s="23">
        <v>32.714753547737004</v>
      </c>
      <c r="J56" s="23">
        <v>4.0889243429339146</v>
      </c>
      <c r="K56" s="23">
        <v>0.70240994206062646</v>
      </c>
      <c r="L56" s="23">
        <v>1.5421110084809808</v>
      </c>
      <c r="M56" s="12"/>
      <c r="N56" s="13"/>
      <c r="AD56" s="10"/>
    </row>
    <row r="57" spans="1:30">
      <c r="A57" s="6" t="s">
        <v>21</v>
      </c>
      <c r="B57" s="6" t="s">
        <v>22</v>
      </c>
      <c r="C57" s="6" t="s">
        <v>78</v>
      </c>
      <c r="D57" s="23">
        <v>39.254830508474569</v>
      </c>
      <c r="E57" s="6">
        <f t="shared" si="0"/>
        <v>39.81898305084745</v>
      </c>
      <c r="F57" s="23">
        <v>1.1283050847457687</v>
      </c>
      <c r="G57" s="21">
        <v>0.11603633850103683</v>
      </c>
      <c r="H57" s="20">
        <v>2.6472000000000002</v>
      </c>
      <c r="I57" s="23">
        <v>30.474199147861761</v>
      </c>
      <c r="J57" s="23">
        <v>5.0863973489032661</v>
      </c>
      <c r="K57" s="23">
        <v>3.109121035190153</v>
      </c>
      <c r="L57" s="23">
        <v>1.251775287991163</v>
      </c>
      <c r="M57" s="12"/>
      <c r="N57" s="13"/>
      <c r="AD57" s="10"/>
    </row>
    <row r="58" spans="1:30">
      <c r="A58" s="6" t="s">
        <v>21</v>
      </c>
      <c r="B58" s="6" t="s">
        <v>22</v>
      </c>
      <c r="C58" s="6" t="s">
        <v>78</v>
      </c>
      <c r="D58" s="23">
        <v>40.383135593220331</v>
      </c>
      <c r="E58" s="6">
        <f t="shared" si="0"/>
        <v>40.947288135593212</v>
      </c>
      <c r="F58" s="23">
        <v>1.1283050847457687</v>
      </c>
      <c r="G58" s="21">
        <v>0.11253420796392147</v>
      </c>
      <c r="H58" s="20">
        <v>2.7763</v>
      </c>
      <c r="I58" s="23">
        <v>37.355316535784738</v>
      </c>
      <c r="J58" s="23">
        <v>4.719193122185418</v>
      </c>
      <c r="K58" s="23">
        <v>2.8259332316051955</v>
      </c>
      <c r="L58" s="23">
        <v>1.625665264803305</v>
      </c>
      <c r="M58" s="12"/>
      <c r="N58" s="13"/>
      <c r="AD58" s="10"/>
    </row>
    <row r="59" spans="1:30" ht="14" customHeight="1">
      <c r="A59" s="6" t="s">
        <v>21</v>
      </c>
      <c r="B59" s="6" t="s">
        <v>22</v>
      </c>
      <c r="C59" s="6" t="s">
        <v>78</v>
      </c>
      <c r="D59" s="23">
        <v>41.511440677966107</v>
      </c>
      <c r="E59" s="6">
        <f t="shared" si="0"/>
        <v>42.075593220338988</v>
      </c>
      <c r="F59" s="23">
        <v>1.1283050847457687</v>
      </c>
      <c r="G59" s="21">
        <v>0.11884589760672375</v>
      </c>
      <c r="H59" s="20">
        <v>2.9068999999999998</v>
      </c>
      <c r="I59" s="23">
        <v>23.256270035828777</v>
      </c>
      <c r="J59" s="23">
        <v>4.496322836130493</v>
      </c>
      <c r="K59" s="23">
        <v>3.5093343390533662</v>
      </c>
      <c r="L59" s="23">
        <v>1.5957005468602681</v>
      </c>
      <c r="M59" s="12"/>
      <c r="N59" s="13"/>
      <c r="AD59" s="10"/>
    </row>
    <row r="60" spans="1:30">
      <c r="A60" s="6" t="s">
        <v>21</v>
      </c>
      <c r="B60" s="6" t="s">
        <v>22</v>
      </c>
      <c r="C60" s="6" t="s">
        <v>78</v>
      </c>
      <c r="D60" s="23">
        <v>42.639745762711868</v>
      </c>
      <c r="E60" s="6">
        <f t="shared" si="0"/>
        <v>43.203898305084749</v>
      </c>
      <c r="F60" s="23">
        <v>1.1283050847457687</v>
      </c>
      <c r="G60" s="21">
        <v>0.12755613904455854</v>
      </c>
      <c r="H60" s="20">
        <v>3.0461999999999998</v>
      </c>
      <c r="I60" s="23">
        <v>15.244631968326445</v>
      </c>
      <c r="J60" s="23">
        <v>3.7571886830621621</v>
      </c>
      <c r="K60" s="23">
        <v>3.3225442880675082</v>
      </c>
      <c r="L60" s="23">
        <v>0.62826922521168682</v>
      </c>
      <c r="M60" s="6"/>
      <c r="AD60" s="10"/>
    </row>
    <row r="61" spans="1:30">
      <c r="A61" s="6" t="s">
        <v>21</v>
      </c>
      <c r="B61" s="6" t="s">
        <v>22</v>
      </c>
      <c r="C61" s="6" t="s">
        <v>78</v>
      </c>
      <c r="D61" s="23">
        <v>43.768050847457644</v>
      </c>
      <c r="E61" s="6">
        <f t="shared" si="0"/>
        <v>44.332203389830525</v>
      </c>
      <c r="F61" s="23">
        <v>1.1283050847457687</v>
      </c>
      <c r="G61" s="21">
        <v>0.13972694895132567</v>
      </c>
      <c r="H61" s="20">
        <v>3.1972</v>
      </c>
      <c r="I61" s="23">
        <v>13.631577354836757</v>
      </c>
      <c r="J61" s="23">
        <v>3.1716542104148386</v>
      </c>
      <c r="K61" s="23">
        <v>2.9825410753729309</v>
      </c>
      <c r="L61" s="23">
        <v>0.96462827922176164</v>
      </c>
      <c r="M61" s="6"/>
      <c r="AD61" s="10"/>
    </row>
    <row r="62" spans="1:30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AD62" s="10"/>
    </row>
    <row r="63" spans="1:30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AD63" s="10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2022-06-23T01:59:40Z</dcterms:modified>
  <cp:category/>
  <cp:contentStatus/>
</cp:coreProperties>
</file>